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leid Beheer Openbare Ruimte\Vastgoedbeheer\Aanbestedingen onderhoudscontracten\W en E installaties 826145\stukken IBMN\"/>
    </mc:Choice>
  </mc:AlternateContent>
  <xr:revisionPtr revIDLastSave="0" documentId="8_{11754525-89AD-4FCE-B675-8FB47B4350F1}" xr6:coauthVersionLast="47" xr6:coauthVersionMax="47" xr10:uidLastSave="{00000000-0000-0000-0000-000000000000}"/>
  <bookViews>
    <workbookView xWindow="18810" yWindow="0" windowWidth="28215" windowHeight="16200" tabRatio="793" xr2:uid="{84FACF3E-51FC-4F84-BDD7-912633CDADC1}"/>
  </bookViews>
  <sheets>
    <sheet name="Bijlage F Prijzenblad totaal" sheetId="8" r:id="rId1"/>
    <sheet name="Bijlage F Prijzen algemene func" sheetId="6" r:id="rId2"/>
    <sheet name="Bijlage F Prijzen loodgieterwzh" sheetId="5" r:id="rId3"/>
    <sheet name="Bijlage F Prijzen Verw. Venti" sheetId="4" r:id="rId4"/>
    <sheet name="Bijlage F Prijzen Koeling, airc" sheetId="3" r:id="rId5"/>
    <sheet name="Bijlage F Prijzen E-install" sheetId="2" r:id="rId6"/>
    <sheet name="Bijlage F Prijzen BMI, Inbraak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8" l="1"/>
  <c r="I14" i="8"/>
  <c r="H12" i="1"/>
  <c r="H11" i="1"/>
  <c r="H10" i="1"/>
  <c r="H9" i="1"/>
  <c r="H12" i="2"/>
  <c r="H11" i="2"/>
  <c r="H10" i="2"/>
  <c r="H9" i="2"/>
  <c r="M25" i="1"/>
  <c r="M25" i="2"/>
  <c r="I12" i="8"/>
  <c r="H11" i="3"/>
  <c r="H10" i="3"/>
  <c r="H9" i="3"/>
  <c r="H8" i="3"/>
  <c r="H7" i="3"/>
  <c r="M25" i="3"/>
  <c r="I10" i="8"/>
  <c r="H12" i="4"/>
  <c r="H11" i="4"/>
  <c r="H10" i="4"/>
  <c r="M25" i="4"/>
  <c r="I8" i="8"/>
  <c r="M25" i="5"/>
  <c r="K25" i="5"/>
  <c r="H12" i="6"/>
  <c r="H11" i="6"/>
  <c r="H10" i="6"/>
  <c r="H9" i="6"/>
  <c r="H8" i="6"/>
  <c r="H7" i="6"/>
  <c r="F16" i="8"/>
  <c r="F13" i="6" l="1"/>
  <c r="H6" i="6"/>
  <c r="H13" i="6" s="1"/>
  <c r="F28" i="6" s="1"/>
  <c r="M28" i="6" s="1"/>
  <c r="H6" i="8" s="1"/>
  <c r="J6" i="8" s="1"/>
  <c r="F13" i="5"/>
  <c r="H9" i="5"/>
  <c r="H8" i="5"/>
  <c r="H7" i="5"/>
  <c r="H6" i="5"/>
  <c r="H13" i="5" s="1"/>
  <c r="M13" i="5" s="1"/>
  <c r="K25" i="4"/>
  <c r="F13" i="4"/>
  <c r="H9" i="4"/>
  <c r="H8" i="4"/>
  <c r="H7" i="4"/>
  <c r="H6" i="4"/>
  <c r="H13" i="4" s="1"/>
  <c r="M13" i="4" s="1"/>
  <c r="K25" i="3"/>
  <c r="F13" i="3"/>
  <c r="H6" i="3"/>
  <c r="H13" i="3" s="1"/>
  <c r="M13" i="3" s="1"/>
  <c r="K25" i="2"/>
  <c r="F13" i="2"/>
  <c r="H8" i="2"/>
  <c r="H7" i="2"/>
  <c r="H6" i="2"/>
  <c r="H13" i="2" s="1"/>
  <c r="M13" i="2" s="1"/>
  <c r="K25" i="1"/>
  <c r="F13" i="1"/>
  <c r="H8" i="1"/>
  <c r="H7" i="1"/>
  <c r="H6" i="1"/>
  <c r="H13" i="1" s="1"/>
  <c r="M13" i="1" s="1"/>
  <c r="J17" i="5" l="1"/>
  <c r="K17" i="5" s="1"/>
  <c r="J17" i="4"/>
  <c r="J17" i="3"/>
  <c r="J17" i="2"/>
  <c r="J17" i="1"/>
  <c r="K19" i="5" l="1"/>
  <c r="K18" i="5"/>
  <c r="K20" i="5"/>
  <c r="K19" i="4"/>
  <c r="K18" i="4"/>
  <c r="K17" i="4"/>
  <c r="K20" i="4" s="1"/>
  <c r="K19" i="3"/>
  <c r="K18" i="3"/>
  <c r="K17" i="3"/>
  <c r="K20" i="3" s="1"/>
  <c r="K19" i="2"/>
  <c r="K18" i="2"/>
  <c r="K17" i="2"/>
  <c r="K20" i="2" s="1"/>
  <c r="K19" i="1"/>
  <c r="K18" i="1"/>
  <c r="K17" i="1"/>
  <c r="K20" i="1" s="1"/>
  <c r="F28" i="1" l="1"/>
  <c r="M20" i="1"/>
  <c r="M21" i="1" s="1"/>
  <c r="F28" i="2"/>
  <c r="M20" i="2"/>
  <c r="M21" i="2" s="1"/>
  <c r="H14" i="8" s="1"/>
  <c r="J14" i="8" s="1"/>
  <c r="F28" i="3"/>
  <c r="M20" i="3"/>
  <c r="M21" i="3" s="1"/>
  <c r="H12" i="8" s="1"/>
  <c r="J12" i="8" s="1"/>
  <c r="F28" i="4"/>
  <c r="M20" i="4"/>
  <c r="M21" i="4" s="1"/>
  <c r="H10" i="8" s="1"/>
  <c r="J10" i="8" s="1"/>
  <c r="F28" i="5"/>
  <c r="M20" i="5"/>
  <c r="M21" i="5" s="1"/>
  <c r="H8" i="8" s="1"/>
  <c r="J8" i="8" s="1"/>
  <c r="J16" i="8" s="1"/>
  <c r="H16" i="8" l="1"/>
</calcChain>
</file>

<file path=xl/sharedStrings.xml><?xml version="1.0" encoding="utf-8"?>
<sst xmlns="http://schemas.openxmlformats.org/spreadsheetml/2006/main" count="260" uniqueCount="74">
  <si>
    <t>Bijlage F2 Prijzenblad Inbraak, Brandmeld, communicatie installaties e.d.</t>
  </si>
  <si>
    <t>Tarief/uur in  €  gedurende Werkdagen maandag t/m vrijdag 8:00 - 17:00 uur</t>
  </si>
  <si>
    <t xml:space="preserve">Soort </t>
  </si>
  <si>
    <t>Fictief aantal uren</t>
  </si>
  <si>
    <t>tarief/uur</t>
  </si>
  <si>
    <t>totaalbedrag per soort</t>
  </si>
  <si>
    <t>A</t>
  </si>
  <si>
    <t>Hoofdmonteur voor werkzaamheden aan inbraakmeldsysteem brandmeldsysteem en communciatie e.d.</t>
  </si>
  <si>
    <t>B</t>
  </si>
  <si>
    <t>Hulpmonteur</t>
  </si>
  <si>
    <t>C</t>
  </si>
  <si>
    <t>Servicemonteur</t>
  </si>
  <si>
    <t>D</t>
  </si>
  <si>
    <t>Gecertificeerd projecteringsdeskundige BMI en inbraakinstallaties</t>
  </si>
  <si>
    <t>E</t>
  </si>
  <si>
    <t>F</t>
  </si>
  <si>
    <t>G</t>
  </si>
  <si>
    <t>Totaal tarieven</t>
  </si>
  <si>
    <t>Toeslagen buiten reguliere werktijden van 8:00 - 17:00, weekenden en feestdagen</t>
  </si>
  <si>
    <t>Toeslag (%)</t>
  </si>
  <si>
    <t>totaal gemiddeld uurtarief  alle soorten</t>
  </si>
  <si>
    <t>totaalbedrag toeslagen</t>
  </si>
  <si>
    <t>Voor werkzaamheden gedurende Werkdagen na 17:00 uur t/m volgende dag 8:00  uur</t>
  </si>
  <si>
    <t xml:space="preserve">Voor werkzaamheden gedurende zater-,zon- en feestdagen van 8:00 - 17:00 uur </t>
  </si>
  <si>
    <t xml:space="preserve">Voor werkzaamheden gedurende zater-, zon- en feestdagen tussen na 17:00 tot de volgende dag 8:00 </t>
  </si>
  <si>
    <t>Totaal toeslagen</t>
  </si>
  <si>
    <t>Materialen</t>
  </si>
  <si>
    <t>Fictief bedrag</t>
  </si>
  <si>
    <t>Opslag (%)</t>
  </si>
  <si>
    <t>totaalbedrag materialen</t>
  </si>
  <si>
    <t>Fictieve materiaalpost (netto inkoopprijs)</t>
  </si>
  <si>
    <t>TOTALE FICTIEVE INSCHRIJFSOM</t>
  </si>
  <si>
    <t>Invulinstructies en aandachtspunten voor de Inschrijver:</t>
  </si>
  <si>
    <t xml:space="preserve">U dient in de tabbladen de geel gemarkeerde velden in te vullen. Overtuig uzelf er van dat u echt alle geel gemarkeerde velden hebt ingevuld.
</t>
  </si>
  <si>
    <t>Aanbestedende dienst verwijst naar de eisen in de aanbestedingdocumenten, waaronder eis 51 en 52 van bijlage A Programma van Eisen.</t>
  </si>
  <si>
    <t>Er mogen geen wijzigingen in dit formulier worden aangebracht.</t>
  </si>
  <si>
    <t>De opslag voor materialen, cel G33, mag niet hoger zijn dan 10%. Indien een hoger opslagpercentage wordt ingediend, wordt de Inschrijving terzijde gelegd.</t>
  </si>
  <si>
    <t xml:space="preserve">Een prijs van nul euro of negatieve prijzen wordt/worden niet geacht reëel en transparant te zijn. </t>
  </si>
  <si>
    <t>Hoofdmonteur voor werkzaamheden aan de elektrische installaties na de hoofdschakelaar</t>
  </si>
  <si>
    <t>Leerling</t>
  </si>
  <si>
    <t>Koppel (hoofdmonteur met leerling</t>
  </si>
  <si>
    <t>Meet en regeltechnicus / demotica</t>
  </si>
  <si>
    <t>Lichttechnicus</t>
  </si>
  <si>
    <t xml:space="preserve">Bijlage F2 Prijzenblad elektrische installaties </t>
  </si>
  <si>
    <t>Hoofdmonteur verwarming, ventilatie</t>
  </si>
  <si>
    <t>Koppel, hoofdmonteur met leerling</t>
  </si>
  <si>
    <t>Meet en regeltechnicus (GBS systeem)</t>
  </si>
  <si>
    <t>Bijlage F2 Prijzenblad Werktuigkundige installaties (Koeling, airconditioning)</t>
  </si>
  <si>
    <t>Bijlage F2 Prijzenblad Werktuigkundige installaties (verwarming, ventilatie, warmtepompen)</t>
  </si>
  <si>
    <t>Bijlage F1 Prijzenblad loodgieters werkzaamheden</t>
  </si>
  <si>
    <t>Hoofdmonteur (water, gas en riolering)</t>
  </si>
  <si>
    <t>Ingenieur, bedenker van oplossingen voor vraagstuk</t>
  </si>
  <si>
    <t>Werkvoorbereider</t>
  </si>
  <si>
    <t>Tekenaar (CAD)</t>
  </si>
  <si>
    <t>Administratie</t>
  </si>
  <si>
    <t>Uitvoerder, begeleider</t>
  </si>
  <si>
    <t>Projectleider</t>
  </si>
  <si>
    <t>Inspecteur / controleur o.a. brandblusser</t>
  </si>
  <si>
    <t>Bijlage F2 Prijzenblad algemene functies</t>
  </si>
  <si>
    <t>Bijlage F Prijzenblad</t>
  </si>
  <si>
    <t>Loodgieterswerkzaamheden</t>
  </si>
  <si>
    <t>(Water, gas en riolering)</t>
  </si>
  <si>
    <t>Werktuigbouwkundige werkzaamheden</t>
  </si>
  <si>
    <t>(verwarming, ventilatie)</t>
  </si>
  <si>
    <t>Koeling technische werkzaamheden</t>
  </si>
  <si>
    <t>(koeling, airconditioning)</t>
  </si>
  <si>
    <t>Elektrotechnische werkzaamheden</t>
  </si>
  <si>
    <t>(electra, beveiliging, communicatie)</t>
  </si>
  <si>
    <t>Algemene functies</t>
  </si>
  <si>
    <t>Totalen</t>
  </si>
  <si>
    <t xml:space="preserve">Totaal </t>
  </si>
  <si>
    <t xml:space="preserve">Totaal matrialen </t>
  </si>
  <si>
    <t>Totaal uurlonen</t>
  </si>
  <si>
    <t xml:space="preserve">NVT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</si>
</sst>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4">
    <xf numFmtId="0" fontId="0" fillId="0" borderId="0" xfId="0"/>
    <xf numFmtId="164" fontId="5" fillId="3" borderId="11" xfId="0" applyNumberFormat="1" applyFont="1" applyFill="1" applyBorder="1" applyAlignment="1" applyProtection="1">
      <alignment horizontal="center" vertical="center"/>
      <protection locked="0"/>
    </xf>
    <xf numFmtId="164" fontId="0" fillId="3" borderId="11" xfId="0" applyNumberFormat="1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 wrapText="1"/>
      <protection locked="0"/>
    </xf>
    <xf numFmtId="0" fontId="0" fillId="3" borderId="13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top"/>
    </xf>
    <xf numFmtId="0" fontId="0" fillId="0" borderId="1" xfId="0" applyBorder="1" applyAlignment="1" applyProtection="1">
      <alignment vertical="top"/>
    </xf>
    <xf numFmtId="0" fontId="3" fillId="0" borderId="0" xfId="0" applyFont="1" applyAlignment="1" applyProtection="1">
      <alignment horizontal="center" vertical="top" wrapText="1"/>
    </xf>
    <xf numFmtId="0" fontId="0" fillId="0" borderId="9" xfId="0" applyBorder="1" applyAlignment="1" applyProtection="1">
      <alignment horizontal="center" vertical="top" wrapText="1"/>
    </xf>
    <xf numFmtId="0" fontId="0" fillId="0" borderId="9" xfId="0" applyBorder="1" applyAlignment="1" applyProtection="1">
      <alignment horizontal="center" vertical="top"/>
    </xf>
    <xf numFmtId="0" fontId="0" fillId="0" borderId="10" xfId="0" applyBorder="1" applyAlignment="1" applyProtection="1">
      <alignment horizontal="center" vertical="top"/>
    </xf>
    <xf numFmtId="0" fontId="0" fillId="0" borderId="11" xfId="0" applyBorder="1" applyAlignment="1" applyProtection="1">
      <alignment horizontal="center" vertical="top"/>
    </xf>
    <xf numFmtId="1" fontId="0" fillId="0" borderId="11" xfId="0" applyNumberFormat="1" applyBorder="1" applyAlignment="1" applyProtection="1">
      <alignment horizontal="center" vertical="center"/>
    </xf>
    <xf numFmtId="8" fontId="5" fillId="0" borderId="11" xfId="0" applyNumberFormat="1" applyFont="1" applyBorder="1" applyAlignment="1" applyProtection="1">
      <alignment horizontal="center" vertical="center"/>
    </xf>
    <xf numFmtId="1" fontId="0" fillId="0" borderId="11" xfId="0" applyNumberFormat="1" applyBorder="1" applyAlignment="1" applyProtection="1">
      <alignment horizontal="center" vertical="top"/>
    </xf>
    <xf numFmtId="8" fontId="5" fillId="0" borderId="11" xfId="0" applyNumberFormat="1" applyFont="1" applyBorder="1" applyAlignment="1" applyProtection="1">
      <alignment horizontal="center" vertical="top"/>
    </xf>
    <xf numFmtId="8" fontId="0" fillId="0" borderId="11" xfId="0" applyNumberFormat="1" applyBorder="1" applyAlignment="1" applyProtection="1">
      <alignment horizontal="center" vertical="top"/>
    </xf>
    <xf numFmtId="0" fontId="0" fillId="0" borderId="15" xfId="0" applyBorder="1" applyAlignment="1" applyProtection="1">
      <alignment horizontal="center" vertical="top"/>
    </xf>
    <xf numFmtId="1" fontId="5" fillId="0" borderId="18" xfId="0" applyNumberFormat="1" applyFont="1" applyBorder="1" applyAlignment="1" applyProtection="1">
      <alignment horizontal="center" vertical="top"/>
    </xf>
    <xf numFmtId="0" fontId="0" fillId="0" borderId="17" xfId="0" applyBorder="1" applyAlignment="1" applyProtection="1">
      <alignment horizontal="center" vertical="top"/>
    </xf>
    <xf numFmtId="8" fontId="6" fillId="0" borderId="18" xfId="0" applyNumberFormat="1" applyFont="1" applyBorder="1" applyAlignment="1" applyProtection="1">
      <alignment horizontal="center" vertical="top"/>
    </xf>
    <xf numFmtId="0" fontId="0" fillId="0" borderId="19" xfId="0" applyBorder="1" applyAlignment="1" applyProtection="1">
      <alignment horizontal="center" vertical="top"/>
    </xf>
    <xf numFmtId="8" fontId="6" fillId="0" borderId="20" xfId="0" applyNumberFormat="1" applyFont="1" applyBorder="1" applyAlignment="1" applyProtection="1">
      <alignment horizontal="center" vertical="top"/>
    </xf>
    <xf numFmtId="8" fontId="0" fillId="0" borderId="0" xfId="0" applyNumberFormat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1" fontId="3" fillId="0" borderId="0" xfId="0" applyNumberFormat="1" applyFont="1" applyAlignment="1" applyProtection="1">
      <alignment vertical="top"/>
    </xf>
    <xf numFmtId="0" fontId="3" fillId="0" borderId="21" xfId="0" applyFont="1" applyBorder="1" applyAlignment="1" applyProtection="1">
      <alignment vertical="top"/>
    </xf>
    <xf numFmtId="0" fontId="3" fillId="0" borderId="22" xfId="0" applyFont="1" applyBorder="1" applyAlignment="1" applyProtection="1">
      <alignment vertical="top"/>
    </xf>
    <xf numFmtId="0" fontId="0" fillId="0" borderId="22" xfId="0" applyBorder="1" applyAlignment="1" applyProtection="1">
      <alignment horizontal="center" vertical="top" wrapText="1"/>
    </xf>
    <xf numFmtId="0" fontId="0" fillId="0" borderId="23" xfId="0" applyBorder="1" applyAlignment="1" applyProtection="1">
      <alignment vertical="top" wrapText="1"/>
    </xf>
    <xf numFmtId="0" fontId="0" fillId="0" borderId="24" xfId="0" applyBorder="1" applyAlignment="1" applyProtection="1">
      <alignment vertical="top"/>
    </xf>
    <xf numFmtId="0" fontId="0" fillId="0" borderId="9" xfId="0" applyBorder="1" applyAlignment="1" applyProtection="1">
      <alignment horizontal="center" vertical="center" wrapText="1"/>
    </xf>
    <xf numFmtId="164" fontId="0" fillId="0" borderId="8" xfId="0" applyNumberFormat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vertical="top" wrapText="1"/>
    </xf>
    <xf numFmtId="164" fontId="3" fillId="0" borderId="9" xfId="0" applyNumberFormat="1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8" fontId="3" fillId="0" borderId="0" xfId="0" applyNumberFormat="1" applyFont="1" applyAlignment="1" applyProtection="1">
      <alignment horizontal="center" vertical="top"/>
    </xf>
    <xf numFmtId="8" fontId="0" fillId="0" borderId="9" xfId="0" applyNumberFormat="1" applyBorder="1" applyAlignment="1" applyProtection="1">
      <alignment horizontal="center" vertical="top"/>
    </xf>
    <xf numFmtId="8" fontId="3" fillId="0" borderId="9" xfId="0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horizontal="left" vertical="top"/>
    </xf>
    <xf numFmtId="8" fontId="0" fillId="0" borderId="0" xfId="0" applyNumberFormat="1" applyAlignment="1" applyProtection="1">
      <alignment horizontal="center" vertical="top"/>
    </xf>
    <xf numFmtId="0" fontId="3" fillId="4" borderId="0" xfId="0" applyFont="1" applyFill="1" applyAlignment="1" applyProtection="1">
      <alignment vertical="top"/>
    </xf>
    <xf numFmtId="0" fontId="0" fillId="4" borderId="0" xfId="0" applyFill="1" applyAlignment="1" applyProtection="1">
      <alignment vertical="top"/>
    </xf>
    <xf numFmtId="0" fontId="0" fillId="4" borderId="32" xfId="0" applyFill="1" applyBorder="1" applyAlignment="1" applyProtection="1">
      <alignment horizontal="center" vertical="top"/>
    </xf>
    <xf numFmtId="0" fontId="7" fillId="5" borderId="9" xfId="0" applyFont="1" applyFill="1" applyBorder="1" applyAlignment="1" applyProtection="1">
      <alignment vertical="top"/>
    </xf>
    <xf numFmtId="0" fontId="0" fillId="4" borderId="9" xfId="0" applyFill="1" applyBorder="1" applyAlignment="1" applyProtection="1">
      <alignment vertical="top"/>
    </xf>
    <xf numFmtId="0" fontId="0" fillId="0" borderId="9" xfId="0" applyBorder="1" applyAlignment="1" applyProtection="1">
      <alignment vertical="top"/>
    </xf>
    <xf numFmtId="0" fontId="0" fillId="4" borderId="33" xfId="0" applyFill="1" applyBorder="1" applyAlignment="1" applyProtection="1">
      <alignment horizontal="center" vertical="top"/>
    </xf>
    <xf numFmtId="9" fontId="1" fillId="3" borderId="9" xfId="1" applyFont="1" applyFill="1" applyBorder="1" applyAlignment="1" applyProtection="1">
      <alignment horizontal="center" vertical="top"/>
      <protection locked="0"/>
    </xf>
    <xf numFmtId="0" fontId="7" fillId="5" borderId="9" xfId="0" applyFont="1" applyFill="1" applyBorder="1" applyAlignment="1" applyProtection="1">
      <alignment horizontal="left" vertical="top"/>
    </xf>
    <xf numFmtId="0" fontId="0" fillId="4" borderId="9" xfId="0" applyFill="1" applyBorder="1" applyAlignment="1" applyProtection="1">
      <alignment horizontal="left" vertical="top"/>
    </xf>
    <xf numFmtId="0" fontId="0" fillId="0" borderId="9" xfId="0" applyBorder="1" applyAlignment="1" applyProtection="1">
      <alignment horizontal="left" vertical="top"/>
    </xf>
    <xf numFmtId="0" fontId="3" fillId="0" borderId="28" xfId="0" applyFont="1" applyBorder="1" applyAlignment="1" applyProtection="1">
      <alignment horizontal="center" vertical="top"/>
    </xf>
    <xf numFmtId="0" fontId="3" fillId="0" borderId="29" xfId="0" applyFont="1" applyBorder="1" applyAlignment="1" applyProtection="1">
      <alignment horizontal="center" vertical="top"/>
    </xf>
    <xf numFmtId="8" fontId="3" fillId="0" borderId="30" xfId="0" applyNumberFormat="1" applyFont="1" applyBorder="1" applyAlignment="1" applyProtection="1">
      <alignment horizontal="center" vertical="top"/>
    </xf>
    <xf numFmtId="8" fontId="3" fillId="0" borderId="29" xfId="0" applyNumberFormat="1" applyFont="1" applyBorder="1" applyAlignment="1" applyProtection="1">
      <alignment horizontal="center" vertical="top"/>
    </xf>
    <xf numFmtId="8" fontId="3" fillId="0" borderId="31" xfId="0" applyNumberFormat="1" applyFont="1" applyBorder="1" applyAlignment="1" applyProtection="1">
      <alignment horizontal="center" vertical="top"/>
    </xf>
    <xf numFmtId="0" fontId="7" fillId="0" borderId="9" xfId="0" applyFont="1" applyBorder="1" applyAlignment="1" applyProtection="1">
      <alignment horizontal="left" vertical="top" wrapText="1"/>
    </xf>
    <xf numFmtId="0" fontId="0" fillId="4" borderId="9" xfId="0" applyFill="1" applyBorder="1" applyAlignment="1" applyProtection="1">
      <alignment horizontal="left" vertical="top"/>
    </xf>
    <xf numFmtId="0" fontId="0" fillId="4" borderId="5" xfId="0" applyFill="1" applyBorder="1" applyAlignment="1" applyProtection="1">
      <alignment horizontal="left" vertical="top"/>
    </xf>
    <xf numFmtId="0" fontId="0" fillId="4" borderId="6" xfId="0" applyFill="1" applyBorder="1" applyAlignment="1" applyProtection="1">
      <alignment horizontal="left" vertical="top"/>
    </xf>
    <xf numFmtId="0" fontId="0" fillId="4" borderId="7" xfId="0" applyFill="1" applyBorder="1" applyAlignment="1" applyProtection="1">
      <alignment horizontal="left" vertical="top"/>
    </xf>
    <xf numFmtId="0" fontId="0" fillId="0" borderId="9" xfId="0" applyBorder="1" applyAlignment="1" applyProtection="1">
      <alignment horizontal="center" vertical="top"/>
    </xf>
    <xf numFmtId="0" fontId="0" fillId="0" borderId="9" xfId="0" applyBorder="1" applyAlignment="1" applyProtection="1">
      <alignment horizontal="center" vertical="top" wrapText="1"/>
    </xf>
    <xf numFmtId="0" fontId="3" fillId="0" borderId="2" xfId="0" applyFont="1" applyBorder="1" applyAlignment="1" applyProtection="1">
      <alignment horizontal="center" vertical="top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0" fillId="0" borderId="9" xfId="0" applyBorder="1" applyAlignment="1" applyProtection="1">
      <alignment horizontal="left" vertical="top"/>
    </xf>
    <xf numFmtId="8" fontId="3" fillId="0" borderId="9" xfId="0" applyNumberFormat="1" applyFont="1" applyBorder="1" applyAlignment="1" applyProtection="1">
      <alignment horizontal="center" vertical="top"/>
    </xf>
    <xf numFmtId="0" fontId="0" fillId="0" borderId="16" xfId="0" applyBorder="1" applyAlignment="1" applyProtection="1">
      <alignment horizontal="center" vertical="top"/>
    </xf>
    <xf numFmtId="0" fontId="0" fillId="0" borderId="17" xfId="0" applyBorder="1" applyAlignment="1" applyProtection="1">
      <alignment horizontal="center" vertical="top"/>
    </xf>
    <xf numFmtId="0" fontId="0" fillId="0" borderId="25" xfId="0" applyBorder="1" applyAlignment="1" applyProtection="1">
      <alignment horizontal="left" vertical="top" wrapText="1"/>
    </xf>
    <xf numFmtId="0" fontId="0" fillId="0" borderId="6" xfId="0" applyBorder="1" applyAlignment="1" applyProtection="1">
      <alignment horizontal="left" vertical="top" wrapText="1"/>
    </xf>
    <xf numFmtId="164" fontId="2" fillId="0" borderId="11" xfId="0" applyNumberFormat="1" applyFont="1" applyBorder="1" applyAlignment="1" applyProtection="1">
      <alignment horizontal="center" vertical="top" wrapText="1"/>
    </xf>
    <xf numFmtId="164" fontId="2" fillId="0" borderId="26" xfId="0" applyNumberFormat="1" applyFont="1" applyBorder="1" applyAlignment="1" applyProtection="1">
      <alignment horizontal="center" vertical="top" wrapText="1"/>
    </xf>
    <xf numFmtId="164" fontId="0" fillId="0" borderId="11" xfId="0" applyNumberFormat="1" applyBorder="1" applyAlignment="1" applyProtection="1">
      <alignment horizontal="center" vertical="top" wrapText="1"/>
    </xf>
    <xf numFmtId="164" fontId="0" fillId="0" borderId="26" xfId="0" applyNumberFormat="1" applyBorder="1" applyAlignment="1" applyProtection="1">
      <alignment horizontal="center" vertical="top" wrapText="1"/>
    </xf>
    <xf numFmtId="164" fontId="0" fillId="0" borderId="11" xfId="0" applyNumberFormat="1" applyBorder="1" applyAlignment="1" applyProtection="1">
      <alignment horizontal="center" vertical="center" wrapText="1"/>
    </xf>
    <xf numFmtId="164" fontId="0" fillId="0" borderId="26" xfId="0" applyNumberFormat="1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left" vertical="top" wrapText="1"/>
    </xf>
    <xf numFmtId="0" fontId="0" fillId="0" borderId="13" xfId="0" applyBorder="1" applyAlignment="1" applyProtection="1">
      <alignment horizontal="left" vertical="top" wrapText="1"/>
    </xf>
    <xf numFmtId="0" fontId="0" fillId="0" borderId="13" xfId="0" applyBorder="1" applyAlignment="1" applyProtection="1">
      <alignment horizontal="left" vertical="top"/>
    </xf>
    <xf numFmtId="0" fontId="0" fillId="0" borderId="14" xfId="0" applyBorder="1" applyAlignment="1" applyProtection="1">
      <alignment horizontal="left" vertical="top"/>
    </xf>
    <xf numFmtId="0" fontId="0" fillId="0" borderId="12" xfId="0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/>
    </xf>
    <xf numFmtId="0" fontId="3" fillId="0" borderId="6" xfId="0" applyFont="1" applyBorder="1" applyAlignment="1" applyProtection="1">
      <alignment horizontal="center" vertical="top"/>
    </xf>
    <xf numFmtId="0" fontId="3" fillId="0" borderId="7" xfId="0" applyFont="1" applyBorder="1" applyAlignment="1" applyProtection="1">
      <alignment horizontal="center" vertical="top"/>
    </xf>
    <xf numFmtId="0" fontId="3" fillId="0" borderId="8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0" fillId="0" borderId="12" xfId="0" applyBorder="1" applyAlignment="1" applyProtection="1">
      <alignment horizontal="left" vertical="top" wrapText="1"/>
    </xf>
    <xf numFmtId="0" fontId="0" fillId="0" borderId="14" xfId="0" applyBorder="1" applyAlignment="1" applyProtection="1">
      <alignment horizontal="left" vertical="top" wrapText="1"/>
    </xf>
    <xf numFmtId="0" fontId="0" fillId="0" borderId="12" xfId="0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vertical="top"/>
    </xf>
    <xf numFmtId="0" fontId="0" fillId="0" borderId="14" xfId="0" applyBorder="1" applyAlignment="1" applyProtection="1">
      <alignment horizontal="center" vertical="top"/>
    </xf>
    <xf numFmtId="9" fontId="1" fillId="0" borderId="9" xfId="1" applyFont="1" applyFill="1" applyBorder="1" applyAlignment="1" applyProtection="1">
      <alignment horizontal="center" vertical="top"/>
      <protection locked="0"/>
    </xf>
    <xf numFmtId="0" fontId="4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0" fillId="0" borderId="13" xfId="0" applyBorder="1" applyAlignment="1">
      <alignment horizontal="left" vertical="top"/>
    </xf>
    <xf numFmtId="1" fontId="0" fillId="0" borderId="11" xfId="0" applyNumberFormat="1" applyBorder="1" applyAlignment="1">
      <alignment horizontal="center" vertical="top"/>
    </xf>
    <xf numFmtId="0" fontId="0" fillId="0" borderId="22" xfId="0" applyBorder="1" applyAlignment="1">
      <alignment horizontal="left" vertical="top"/>
    </xf>
    <xf numFmtId="1" fontId="0" fillId="0" borderId="23" xfId="0" applyNumberFormat="1" applyBorder="1" applyAlignment="1">
      <alignment horizontal="center" vertical="top"/>
    </xf>
    <xf numFmtId="1" fontId="0" fillId="0" borderId="26" xfId="0" applyNumberFormat="1" applyBorder="1" applyAlignment="1">
      <alignment horizontal="center" vertical="top"/>
    </xf>
    <xf numFmtId="0" fontId="0" fillId="0" borderId="11" xfId="0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23" xfId="0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3" fillId="0" borderId="37" xfId="0" applyFont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21" xfId="0" applyFill="1" applyBorder="1" applyAlignment="1">
      <alignment horizontal="center" vertical="top"/>
    </xf>
    <xf numFmtId="8" fontId="0" fillId="0" borderId="21" xfId="0" applyNumberFormat="1" applyFill="1" applyBorder="1" applyAlignment="1">
      <alignment horizontal="center" vertical="top"/>
    </xf>
    <xf numFmtId="8" fontId="6" fillId="0" borderId="21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0" fontId="3" fillId="0" borderId="29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/>
    </xf>
    <xf numFmtId="8" fontId="3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8" fontId="0" fillId="0" borderId="0" xfId="0" applyNumberFormat="1" applyFill="1" applyBorder="1" applyAlignment="1">
      <alignment horizontal="center" vertical="top"/>
    </xf>
    <xf numFmtId="8" fontId="3" fillId="0" borderId="0" xfId="0" applyNumberFormat="1" applyFont="1" applyFill="1" applyBorder="1" applyAlignment="1">
      <alignment horizontal="center" vertical="top"/>
    </xf>
    <xf numFmtId="9" fontId="1" fillId="0" borderId="0" xfId="1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 applyProtection="1">
      <alignment horizontal="center" vertical="top"/>
    </xf>
    <xf numFmtId="0" fontId="3" fillId="0" borderId="3" xfId="0" applyFont="1" applyFill="1" applyBorder="1" applyAlignment="1" applyProtection="1">
      <alignment horizontal="center" vertical="top"/>
    </xf>
    <xf numFmtId="0" fontId="3" fillId="0" borderId="4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3" fillId="0" borderId="22" xfId="0" applyFont="1" applyFill="1" applyBorder="1" applyAlignment="1" applyProtection="1">
      <alignment vertical="top"/>
    </xf>
    <xf numFmtId="0" fontId="0" fillId="0" borderId="9" xfId="0" applyFill="1" applyBorder="1" applyAlignment="1" applyProtection="1">
      <alignment horizontal="center" vertical="top" wrapText="1"/>
    </xf>
    <xf numFmtId="0" fontId="0" fillId="0" borderId="22" xfId="0" applyFill="1" applyBorder="1" applyAlignment="1" applyProtection="1">
      <alignment horizontal="center" vertical="top" wrapText="1"/>
    </xf>
    <xf numFmtId="0" fontId="0" fillId="0" borderId="23" xfId="0" applyFill="1" applyBorder="1" applyAlignment="1" applyProtection="1">
      <alignment vertical="top" wrapText="1"/>
    </xf>
    <xf numFmtId="0" fontId="0" fillId="0" borderId="24" xfId="0" applyFill="1" applyBorder="1" applyAlignment="1" applyProtection="1">
      <alignment vertical="top"/>
    </xf>
    <xf numFmtId="0" fontId="0" fillId="0" borderId="25" xfId="0" applyFill="1" applyBorder="1" applyAlignment="1" applyProtection="1">
      <alignment horizontal="left" vertical="top" wrapText="1"/>
    </xf>
    <xf numFmtId="0" fontId="0" fillId="0" borderId="6" xfId="0" applyFill="1" applyBorder="1" applyAlignment="1" applyProtection="1">
      <alignment horizontal="left" vertical="top" wrapText="1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Fill="1" applyBorder="1" applyAlignment="1" applyProtection="1">
      <alignment horizontal="center" vertical="top" wrapText="1"/>
    </xf>
    <xf numFmtId="164" fontId="0" fillId="0" borderId="11" xfId="0" applyNumberFormat="1" applyFill="1" applyBorder="1" applyAlignment="1" applyProtection="1">
      <alignment horizontal="center" vertical="top" wrapText="1"/>
    </xf>
    <xf numFmtId="164" fontId="0" fillId="0" borderId="11" xfId="0" applyNumberFormat="1" applyFill="1" applyBorder="1" applyAlignment="1" applyProtection="1">
      <alignment horizontal="center" vertical="center" wrapText="1"/>
    </xf>
    <xf numFmtId="164" fontId="0" fillId="0" borderId="8" xfId="0" applyNumberFormat="1" applyFill="1" applyBorder="1" applyAlignment="1" applyProtection="1">
      <alignment horizontal="center" vertical="center" wrapText="1"/>
    </xf>
    <xf numFmtId="164" fontId="2" fillId="0" borderId="26" xfId="0" applyNumberFormat="1" applyFont="1" applyFill="1" applyBorder="1" applyAlignment="1" applyProtection="1">
      <alignment horizontal="center" vertical="top" wrapText="1"/>
    </xf>
    <xf numFmtId="164" fontId="0" fillId="0" borderId="26" xfId="0" applyNumberFormat="1" applyFill="1" applyBorder="1" applyAlignment="1" applyProtection="1">
      <alignment horizontal="center" vertical="top" wrapText="1"/>
    </xf>
    <xf numFmtId="164" fontId="0" fillId="0" borderId="26" xfId="0" applyNumberFormat="1" applyFill="1" applyBorder="1" applyAlignment="1" applyProtection="1">
      <alignment horizontal="center" vertical="center" wrapText="1"/>
    </xf>
    <xf numFmtId="0" fontId="0" fillId="0" borderId="27" xfId="0" applyFill="1" applyBorder="1" applyAlignment="1" applyProtection="1">
      <alignment horizontal="left" vertical="top" wrapText="1"/>
    </xf>
    <xf numFmtId="0" fontId="0" fillId="0" borderId="13" xfId="0" applyFill="1" applyBorder="1" applyAlignment="1" applyProtection="1">
      <alignment horizontal="left" vertical="top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  <protection locked="0"/>
    </xf>
    <xf numFmtId="0" fontId="0" fillId="0" borderId="9" xfId="0" applyFill="1" applyBorder="1" applyAlignment="1" applyProtection="1">
      <alignment horizontal="center" vertical="top"/>
    </xf>
    <xf numFmtId="0" fontId="0" fillId="0" borderId="9" xfId="0" applyFill="1" applyBorder="1" applyAlignment="1" applyProtection="1">
      <alignment horizontal="center" vertical="top" wrapText="1"/>
    </xf>
    <xf numFmtId="164" fontId="3" fillId="0" borderId="9" xfId="0" applyNumberFormat="1" applyFont="1" applyFill="1" applyBorder="1" applyAlignment="1" applyProtection="1">
      <alignment horizontal="center" vertical="top"/>
    </xf>
    <xf numFmtId="164" fontId="0" fillId="0" borderId="11" xfId="0" applyNumberFormat="1" applyFill="1" applyBorder="1" applyAlignment="1" applyProtection="1">
      <alignment horizontal="center" vertical="center"/>
    </xf>
    <xf numFmtId="8" fontId="5" fillId="0" borderId="11" xfId="0" applyNumberFormat="1" applyFont="1" applyFill="1" applyBorder="1" applyAlignment="1" applyProtection="1">
      <alignment horizontal="center" vertical="center"/>
    </xf>
    <xf numFmtId="164" fontId="0" fillId="0" borderId="0" xfId="0" applyNumberFormat="1" applyAlignment="1" applyProtection="1">
      <alignment vertical="top"/>
    </xf>
    <xf numFmtId="164" fontId="0" fillId="0" borderId="11" xfId="0" applyNumberFormat="1" applyFill="1" applyBorder="1" applyAlignment="1" applyProtection="1">
      <alignment horizontal="center" vertical="center"/>
      <protection locked="0"/>
    </xf>
    <xf numFmtId="164" fontId="0" fillId="4" borderId="11" xfId="0" applyNumberFormat="1" applyFill="1" applyBorder="1" applyAlignment="1" applyProtection="1">
      <alignment horizontal="center" vertical="center"/>
      <protection locked="0"/>
    </xf>
    <xf numFmtId="164" fontId="5" fillId="6" borderId="34" xfId="0" applyNumberFormat="1" applyFont="1" applyFill="1" applyBorder="1" applyAlignment="1" applyProtection="1">
      <alignment horizontal="center" vertical="top"/>
      <protection locked="0"/>
    </xf>
    <xf numFmtId="164" fontId="5" fillId="6" borderId="35" xfId="0" applyNumberFormat="1" applyFont="1" applyFill="1" applyBorder="1" applyAlignment="1" applyProtection="1">
      <alignment horizontal="center" vertical="top"/>
      <protection locked="0"/>
    </xf>
    <xf numFmtId="164" fontId="0" fillId="6" borderId="12" xfId="0" applyNumberFormat="1" applyFill="1" applyBorder="1" applyAlignment="1" applyProtection="1">
      <alignment horizontal="center" vertical="top"/>
      <protection locked="0"/>
    </xf>
    <xf numFmtId="164" fontId="0" fillId="6" borderId="35" xfId="0" applyNumberFormat="1" applyFill="1" applyBorder="1" applyAlignment="1" applyProtection="1">
      <alignment horizontal="center" vertical="top"/>
      <protection locked="0"/>
    </xf>
    <xf numFmtId="164" fontId="0" fillId="6" borderId="34" xfId="0" applyNumberFormat="1" applyFill="1" applyBorder="1" applyAlignment="1" applyProtection="1">
      <alignment horizontal="center" vertical="top"/>
      <protection locked="0"/>
    </xf>
    <xf numFmtId="0" fontId="0" fillId="6" borderId="12" xfId="0" applyFill="1" applyBorder="1" applyAlignment="1">
      <alignment horizontal="center" vertical="top"/>
    </xf>
    <xf numFmtId="0" fontId="0" fillId="6" borderId="35" xfId="0" applyFill="1" applyBorder="1" applyAlignment="1">
      <alignment horizontal="center" vertical="top"/>
    </xf>
    <xf numFmtId="0" fontId="0" fillId="0" borderId="26" xfId="0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/>
    </xf>
    <xf numFmtId="0" fontId="3" fillId="0" borderId="36" xfId="0" applyFont="1" applyBorder="1" applyAlignment="1">
      <alignment horizontal="center" vertical="top"/>
    </xf>
    <xf numFmtId="0" fontId="3" fillId="0" borderId="29" xfId="0" applyFont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/>
    </xf>
    <xf numFmtId="0" fontId="0" fillId="7" borderId="28" xfId="0" applyFill="1" applyBorder="1" applyAlignment="1">
      <alignment horizontal="center" vertical="top"/>
    </xf>
    <xf numFmtId="0" fontId="0" fillId="7" borderId="29" xfId="0" applyFill="1" applyBorder="1" applyAlignment="1">
      <alignment horizontal="center" vertical="top"/>
    </xf>
    <xf numFmtId="1" fontId="5" fillId="7" borderId="39" xfId="0" applyNumberFormat="1" applyFont="1" applyFill="1" applyBorder="1" applyAlignment="1">
      <alignment horizontal="center" vertical="top"/>
    </xf>
    <xf numFmtId="0" fontId="0" fillId="7" borderId="29" xfId="0" applyFill="1" applyBorder="1" applyAlignment="1">
      <alignment horizontal="center" vertical="top"/>
    </xf>
    <xf numFmtId="8" fontId="6" fillId="7" borderId="39" xfId="0" applyNumberFormat="1" applyFont="1" applyFill="1" applyBorder="1" applyAlignment="1">
      <alignment horizontal="center" vertical="top"/>
    </xf>
    <xf numFmtId="44" fontId="6" fillId="7" borderId="39" xfId="2" applyFont="1" applyFill="1" applyBorder="1" applyAlignment="1">
      <alignment horizontal="center" vertical="top"/>
    </xf>
    <xf numFmtId="164" fontId="3" fillId="7" borderId="40" xfId="0" applyNumberFormat="1" applyFont="1" applyFill="1" applyBorder="1" applyAlignment="1">
      <alignment horizontal="center" vertical="top"/>
    </xf>
    <xf numFmtId="0" fontId="3" fillId="0" borderId="41" xfId="0" applyFont="1" applyBorder="1" applyAlignment="1">
      <alignment vertical="top"/>
    </xf>
    <xf numFmtId="0" fontId="3" fillId="0" borderId="42" xfId="0" applyFont="1" applyBorder="1" applyAlignment="1">
      <alignment vertical="top"/>
    </xf>
    <xf numFmtId="0" fontId="3" fillId="0" borderId="43" xfId="0" applyFont="1" applyBorder="1" applyAlignment="1">
      <alignment vertical="top"/>
    </xf>
    <xf numFmtId="0" fontId="0" fillId="0" borderId="13" xfId="0" applyFont="1" applyBorder="1" applyAlignment="1">
      <alignment horizontal="left" vertical="top"/>
    </xf>
    <xf numFmtId="0" fontId="3" fillId="0" borderId="44" xfId="0" applyFont="1" applyBorder="1" applyAlignment="1">
      <alignment horizontal="center" vertical="top" wrapText="1"/>
    </xf>
    <xf numFmtId="0" fontId="0" fillId="0" borderId="45" xfId="0" applyBorder="1" applyAlignment="1">
      <alignment vertical="top"/>
    </xf>
    <xf numFmtId="0" fontId="0" fillId="0" borderId="46" xfId="0" applyBorder="1" applyAlignment="1">
      <alignment vertical="top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vertical="top"/>
    </xf>
    <xf numFmtId="0" fontId="0" fillId="0" borderId="47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0" fontId="0" fillId="0" borderId="49" xfId="0" applyBorder="1" applyAlignment="1">
      <alignment vertical="top"/>
    </xf>
    <xf numFmtId="164" fontId="0" fillId="0" borderId="11" xfId="0" applyNumberFormat="1" applyFont="1" applyBorder="1" applyAlignment="1" applyProtection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8" fontId="5" fillId="0" borderId="26" xfId="0" applyNumberFormat="1" applyFont="1" applyBorder="1" applyAlignment="1">
      <alignment horizontal="center" vertical="center"/>
    </xf>
    <xf numFmtId="44" fontId="0" fillId="0" borderId="11" xfId="2" applyFont="1" applyFill="1" applyBorder="1" applyAlignment="1">
      <alignment horizontal="center" vertical="center"/>
    </xf>
    <xf numFmtId="44" fontId="5" fillId="0" borderId="11" xfId="0" applyNumberFormat="1" applyFont="1" applyFill="1" applyBorder="1" applyAlignment="1" applyProtection="1">
      <alignment horizontal="center" vertical="center"/>
      <protection locked="0"/>
    </xf>
    <xf numFmtId="8" fontId="5" fillId="0" borderId="23" xfId="0" applyNumberFormat="1" applyFont="1" applyBorder="1" applyAlignment="1">
      <alignment horizontal="center" vertical="center"/>
    </xf>
    <xf numFmtId="44" fontId="0" fillId="0" borderId="23" xfId="2" applyFont="1" applyFill="1" applyBorder="1" applyAlignment="1">
      <alignment horizontal="center" vertical="center"/>
    </xf>
    <xf numFmtId="8" fontId="5" fillId="0" borderId="23" xfId="0" applyNumberFormat="1" applyFont="1" applyFill="1" applyBorder="1" applyAlignment="1" applyProtection="1">
      <alignment horizontal="center" vertical="center"/>
      <protection locked="0"/>
    </xf>
    <xf numFmtId="8" fontId="5" fillId="0" borderId="11" xfId="0" applyNumberFormat="1" applyFont="1" applyBorder="1" applyAlignment="1">
      <alignment horizontal="center" vertical="center"/>
    </xf>
    <xf numFmtId="8" fontId="0" fillId="0" borderId="11" xfId="2" applyNumberFormat="1" applyFont="1" applyFill="1" applyBorder="1" applyAlignment="1">
      <alignment horizontal="center" vertical="center"/>
    </xf>
    <xf numFmtId="8" fontId="0" fillId="0" borderId="11" xfId="0" applyNumberFormat="1" applyFill="1" applyBorder="1" applyAlignment="1" applyProtection="1">
      <alignment horizontal="center" vertical="center"/>
      <protection locked="0"/>
    </xf>
    <xf numFmtId="8" fontId="0" fillId="0" borderId="23" xfId="0" applyNumberFormat="1" applyFill="1" applyBorder="1" applyAlignment="1" applyProtection="1">
      <alignment horizontal="center" vertical="center"/>
      <protection locked="0"/>
    </xf>
    <xf numFmtId="44" fontId="0" fillId="0" borderId="26" xfId="2" applyFont="1" applyFill="1" applyBorder="1" applyAlignment="1">
      <alignment horizontal="center" vertical="center"/>
    </xf>
    <xf numFmtId="8" fontId="0" fillId="0" borderId="26" xfId="0" applyNumberFormat="1" applyFill="1" applyBorder="1" applyAlignment="1" applyProtection="1">
      <alignment horizontal="center" vertical="center"/>
      <protection locked="0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6796-5B41-4E12-9EDF-149DE2A55881}">
  <dimension ref="A1:K39"/>
  <sheetViews>
    <sheetView tabSelected="1" zoomScale="91" zoomScaleNormal="91" workbookViewId="0">
      <selection activeCell="F31" sqref="F31:K31"/>
    </sheetView>
  </sheetViews>
  <sheetFormatPr defaultRowHeight="15" x14ac:dyDescent="0.25"/>
  <cols>
    <col min="1" max="5" width="9.140625" style="105"/>
    <col min="6" max="6" width="12.42578125" style="105" bestFit="1" customWidth="1"/>
    <col min="7" max="7" width="9.7109375" style="105" bestFit="1" customWidth="1"/>
    <col min="8" max="8" width="23.42578125" style="105" customWidth="1"/>
    <col min="9" max="9" width="18" style="105" customWidth="1"/>
    <col min="10" max="10" width="17" style="105" customWidth="1"/>
    <col min="11" max="11" width="2.85546875" style="105" customWidth="1"/>
    <col min="12" max="12" width="18.42578125" style="105" customWidth="1"/>
    <col min="13" max="16384" width="9.140625" style="105"/>
  </cols>
  <sheetData>
    <row r="1" spans="1:11" ht="18.75" x14ac:dyDescent="0.25">
      <c r="A1" s="103" t="s">
        <v>59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ht="15.75" thickBot="1" x14ac:dyDescent="0.3"/>
    <row r="3" spans="1:11" ht="15.75" thickBot="1" x14ac:dyDescent="0.3">
      <c r="A3" s="198"/>
      <c r="B3" s="120"/>
      <c r="C3" s="120"/>
      <c r="D3" s="120"/>
      <c r="E3" s="120"/>
      <c r="F3" s="120"/>
      <c r="G3" s="120"/>
      <c r="H3" s="120"/>
      <c r="I3" s="120"/>
      <c r="J3" s="120"/>
      <c r="K3" s="121"/>
    </row>
    <row r="4" spans="1:11" ht="15.75" thickBot="1" x14ac:dyDescent="0.3">
      <c r="A4" s="199"/>
      <c r="B4" s="185"/>
      <c r="C4" s="185"/>
      <c r="D4" s="185"/>
      <c r="E4" s="185"/>
      <c r="F4" s="112" t="s">
        <v>69</v>
      </c>
      <c r="G4" s="112"/>
      <c r="H4" s="112"/>
      <c r="I4" s="130"/>
      <c r="J4" s="130"/>
      <c r="K4" s="186"/>
    </row>
    <row r="5" spans="1:11" ht="30" x14ac:dyDescent="0.25">
      <c r="A5" s="200"/>
      <c r="B5" s="183" t="s">
        <v>2</v>
      </c>
      <c r="C5" s="183"/>
      <c r="D5" s="183"/>
      <c r="E5" s="184"/>
      <c r="F5" s="182" t="s">
        <v>3</v>
      </c>
      <c r="G5" s="119" t="s">
        <v>4</v>
      </c>
      <c r="H5" s="113" t="s">
        <v>72</v>
      </c>
      <c r="I5" s="123" t="s">
        <v>71</v>
      </c>
      <c r="J5" s="124" t="s">
        <v>70</v>
      </c>
      <c r="K5" s="126"/>
    </row>
    <row r="6" spans="1:11" x14ac:dyDescent="0.25">
      <c r="A6" s="201" t="s">
        <v>6</v>
      </c>
      <c r="B6" s="197" t="s">
        <v>68</v>
      </c>
      <c r="C6" s="115"/>
      <c r="D6" s="115"/>
      <c r="E6" s="116"/>
      <c r="F6" s="111">
        <v>500</v>
      </c>
      <c r="G6" s="180"/>
      <c r="H6" s="206">
        <f>'Bijlage F Prijzen algemene func'!M28</f>
        <v>0</v>
      </c>
      <c r="I6" s="207" t="s">
        <v>73</v>
      </c>
      <c r="J6" s="208">
        <f>H6</f>
        <v>0</v>
      </c>
      <c r="K6" s="126"/>
    </row>
    <row r="7" spans="1:11" x14ac:dyDescent="0.25">
      <c r="A7" s="202"/>
      <c r="B7" s="117"/>
      <c r="C7" s="117"/>
      <c r="D7" s="117"/>
      <c r="E7" s="118"/>
      <c r="F7" s="114"/>
      <c r="G7" s="181"/>
      <c r="H7" s="209"/>
      <c r="I7" s="210"/>
      <c r="J7" s="211"/>
      <c r="K7" s="126"/>
    </row>
    <row r="8" spans="1:11" x14ac:dyDescent="0.25">
      <c r="A8" s="203" t="s">
        <v>8</v>
      </c>
      <c r="B8" s="106" t="s">
        <v>60</v>
      </c>
      <c r="C8" s="106"/>
      <c r="D8" s="106"/>
      <c r="E8" s="106"/>
      <c r="F8" s="110">
        <v>350</v>
      </c>
      <c r="G8" s="175"/>
      <c r="H8" s="212">
        <f>'Bijlage F Prijzen loodgieterwzh'!M21</f>
        <v>0</v>
      </c>
      <c r="I8" s="213">
        <f>'Bijlage F Prijzen loodgieterwzh'!M25</f>
        <v>10000</v>
      </c>
      <c r="J8" s="214">
        <f>I8+H8</f>
        <v>10000</v>
      </c>
      <c r="K8" s="127"/>
    </row>
    <row r="9" spans="1:11" x14ac:dyDescent="0.25">
      <c r="A9" s="204"/>
      <c r="B9" s="108" t="s">
        <v>61</v>
      </c>
      <c r="C9" s="108"/>
      <c r="D9" s="108"/>
      <c r="E9" s="108"/>
      <c r="F9" s="109"/>
      <c r="G9" s="176"/>
      <c r="H9" s="215"/>
      <c r="I9" s="216"/>
      <c r="J9" s="217"/>
      <c r="K9" s="127"/>
    </row>
    <row r="10" spans="1:11" x14ac:dyDescent="0.25">
      <c r="A10" s="203" t="s">
        <v>10</v>
      </c>
      <c r="B10" s="106" t="s">
        <v>62</v>
      </c>
      <c r="C10" s="106"/>
      <c r="D10" s="106"/>
      <c r="E10" s="106"/>
      <c r="F10" s="107">
        <v>850</v>
      </c>
      <c r="G10" s="177"/>
      <c r="H10" s="218">
        <f>'Bijlage F Prijzen Verw. Venti'!M21</f>
        <v>0</v>
      </c>
      <c r="I10" s="219">
        <f>'Bijlage F Prijzen Verw. Venti'!M25</f>
        <v>50000</v>
      </c>
      <c r="J10" s="220">
        <f>I10+H10</f>
        <v>50000</v>
      </c>
      <c r="K10" s="127"/>
    </row>
    <row r="11" spans="1:11" x14ac:dyDescent="0.25">
      <c r="A11" s="204"/>
      <c r="B11" s="108" t="s">
        <v>63</v>
      </c>
      <c r="C11" s="108"/>
      <c r="D11" s="108"/>
      <c r="E11" s="108"/>
      <c r="F11" s="109"/>
      <c r="G11" s="178"/>
      <c r="H11" s="215"/>
      <c r="I11" s="216"/>
      <c r="J11" s="221"/>
      <c r="K11" s="127"/>
    </row>
    <row r="12" spans="1:11" x14ac:dyDescent="0.25">
      <c r="A12" s="203" t="s">
        <v>12</v>
      </c>
      <c r="B12" s="106" t="s">
        <v>64</v>
      </c>
      <c r="C12" s="106"/>
      <c r="D12" s="106"/>
      <c r="E12" s="106"/>
      <c r="F12" s="107">
        <v>130</v>
      </c>
      <c r="G12" s="177"/>
      <c r="H12" s="218">
        <f>'Bijlage F Prijzen Koeling, airc'!M21</f>
        <v>0</v>
      </c>
      <c r="I12" s="219">
        <f>'Bijlage F Prijzen Koeling, airc'!M25</f>
        <v>50000</v>
      </c>
      <c r="J12" s="220">
        <f>I12+H12</f>
        <v>50000</v>
      </c>
      <c r="K12" s="127"/>
    </row>
    <row r="13" spans="1:11" x14ac:dyDescent="0.25">
      <c r="A13" s="204"/>
      <c r="B13" s="108" t="s">
        <v>65</v>
      </c>
      <c r="C13" s="108"/>
      <c r="D13" s="108"/>
      <c r="E13" s="108"/>
      <c r="F13" s="109"/>
      <c r="G13" s="178"/>
      <c r="H13" s="215"/>
      <c r="I13" s="216"/>
      <c r="J13" s="221"/>
      <c r="K13" s="127"/>
    </row>
    <row r="14" spans="1:11" x14ac:dyDescent="0.25">
      <c r="A14" s="203" t="s">
        <v>14</v>
      </c>
      <c r="B14" s="106" t="s">
        <v>66</v>
      </c>
      <c r="C14" s="106"/>
      <c r="D14" s="106"/>
      <c r="E14" s="106"/>
      <c r="F14" s="107">
        <v>350</v>
      </c>
      <c r="G14" s="177"/>
      <c r="H14" s="218">
        <f>'Bijlage F Prijzen E-install'!M21+'Bijlage F Prijzen BMI, Inbraak'!M21</f>
        <v>0</v>
      </c>
      <c r="I14" s="219">
        <f>'Bijlage F Prijzen E-install'!M25+'Bijlage F Prijzen BMI, Inbraak'!M25</f>
        <v>25000</v>
      </c>
      <c r="J14" s="220">
        <f>I14+H14</f>
        <v>25000</v>
      </c>
      <c r="K14" s="127"/>
    </row>
    <row r="15" spans="1:11" ht="15.75" thickBot="1" x14ac:dyDescent="0.3">
      <c r="A15" s="205"/>
      <c r="B15" s="125" t="s">
        <v>67</v>
      </c>
      <c r="C15" s="125"/>
      <c r="D15" s="125"/>
      <c r="E15" s="125"/>
      <c r="F15" s="110"/>
      <c r="G15" s="179"/>
      <c r="H15" s="212"/>
      <c r="I15" s="222"/>
      <c r="J15" s="223"/>
      <c r="K15" s="127"/>
    </row>
    <row r="16" spans="1:11" ht="15.75" thickBot="1" x14ac:dyDescent="0.3">
      <c r="A16" s="187" t="s">
        <v>17</v>
      </c>
      <c r="B16" s="188"/>
      <c r="C16" s="188"/>
      <c r="D16" s="188"/>
      <c r="E16" s="188"/>
      <c r="F16" s="189">
        <f>SUM(F8:F15)</f>
        <v>1680</v>
      </c>
      <c r="G16" s="190"/>
      <c r="H16" s="191">
        <f>SUM(H8:H15)</f>
        <v>0</v>
      </c>
      <c r="I16" s="192">
        <f>I8+I10+I12+I14</f>
        <v>135000</v>
      </c>
      <c r="J16" s="193">
        <f>J6+J8+J10+J12+J14</f>
        <v>135000</v>
      </c>
      <c r="K16" s="128"/>
    </row>
    <row r="17" spans="1:11" ht="15.75" thickBot="1" x14ac:dyDescent="0.3">
      <c r="A17" s="194"/>
      <c r="B17" s="195"/>
      <c r="C17" s="195"/>
      <c r="D17" s="195"/>
      <c r="E17" s="195"/>
      <c r="F17" s="195"/>
      <c r="G17" s="195"/>
      <c r="H17" s="195"/>
      <c r="I17" s="195"/>
      <c r="J17" s="195"/>
      <c r="K17" s="196"/>
    </row>
    <row r="18" spans="1:11" x14ac:dyDescent="0.25">
      <c r="A18" s="122"/>
      <c r="B18" s="122"/>
      <c r="C18" s="122"/>
      <c r="D18" s="122"/>
      <c r="E18" s="122"/>
      <c r="F18" s="122"/>
      <c r="G18" s="122"/>
      <c r="H18" s="122"/>
      <c r="I18" s="122"/>
      <c r="J18" s="122"/>
      <c r="K18" s="122"/>
    </row>
    <row r="19" spans="1:11" x14ac:dyDescent="0.25">
      <c r="A19" s="129"/>
      <c r="B19" s="129"/>
      <c r="C19" s="131"/>
      <c r="D19" s="131"/>
      <c r="E19" s="131"/>
      <c r="F19" s="123"/>
      <c r="G19" s="123"/>
      <c r="H19" s="132"/>
      <c r="I19" s="132"/>
      <c r="J19" s="132"/>
      <c r="K19" s="129"/>
    </row>
    <row r="20" spans="1:11" ht="15.75" thickBot="1" x14ac:dyDescent="0.3">
      <c r="A20" s="44" t="s">
        <v>32</v>
      </c>
      <c r="B20" s="45"/>
      <c r="C20" s="45"/>
      <c r="D20" s="45"/>
      <c r="E20" s="5"/>
      <c r="F20" s="5"/>
      <c r="G20" s="5"/>
      <c r="H20" s="5"/>
      <c r="I20" s="5"/>
      <c r="J20" s="5"/>
      <c r="K20" s="5"/>
    </row>
    <row r="21" spans="1:11" ht="30.75" customHeight="1" x14ac:dyDescent="0.25">
      <c r="A21" s="46">
        <v>1</v>
      </c>
      <c r="B21" s="52" t="s">
        <v>33</v>
      </c>
      <c r="C21" s="53"/>
      <c r="D21" s="53"/>
      <c r="E21" s="54"/>
      <c r="F21" s="54"/>
      <c r="G21" s="54"/>
      <c r="H21" s="54"/>
      <c r="I21" s="54"/>
      <c r="J21" s="54"/>
      <c r="K21" s="54"/>
    </row>
    <row r="22" spans="1:11" ht="40.5" customHeight="1" x14ac:dyDescent="0.25">
      <c r="A22" s="50">
        <v>2</v>
      </c>
      <c r="B22" s="60" t="s">
        <v>34</v>
      </c>
      <c r="C22" s="60"/>
      <c r="D22" s="60"/>
      <c r="E22" s="60"/>
      <c r="F22" s="60"/>
      <c r="G22" s="60"/>
      <c r="H22" s="60"/>
      <c r="I22" s="60"/>
      <c r="J22" s="60"/>
      <c r="K22" s="60"/>
    </row>
    <row r="23" spans="1:11" x14ac:dyDescent="0.25">
      <c r="A23" s="50">
        <v>3</v>
      </c>
      <c r="B23" s="61" t="s">
        <v>35</v>
      </c>
      <c r="C23" s="61"/>
      <c r="D23" s="61"/>
      <c r="E23" s="61"/>
      <c r="F23" s="61"/>
      <c r="G23" s="61"/>
      <c r="H23" s="61"/>
      <c r="I23" s="61"/>
      <c r="J23" s="61"/>
      <c r="K23" s="61"/>
    </row>
    <row r="24" spans="1:11" x14ac:dyDescent="0.25">
      <c r="A24" s="50">
        <v>4</v>
      </c>
      <c r="B24" s="62" t="s">
        <v>36</v>
      </c>
      <c r="C24" s="63"/>
      <c r="D24" s="63"/>
      <c r="E24" s="63"/>
      <c r="F24" s="63"/>
      <c r="G24" s="63"/>
      <c r="H24" s="63"/>
      <c r="I24" s="63"/>
      <c r="J24" s="63"/>
      <c r="K24" s="64"/>
    </row>
    <row r="25" spans="1:11" x14ac:dyDescent="0.25">
      <c r="A25" s="50">
        <v>5</v>
      </c>
      <c r="B25" s="62" t="s">
        <v>37</v>
      </c>
      <c r="C25" s="63"/>
      <c r="D25" s="63"/>
      <c r="E25" s="63"/>
      <c r="F25" s="63"/>
      <c r="G25" s="63"/>
      <c r="H25" s="63"/>
      <c r="I25" s="63"/>
      <c r="J25" s="63"/>
      <c r="K25" s="64"/>
    </row>
    <row r="26" spans="1:11" x14ac:dyDescent="0.25">
      <c r="A26" s="122"/>
      <c r="B26" s="122"/>
      <c r="C26" s="122"/>
      <c r="D26" s="122"/>
      <c r="E26" s="122"/>
      <c r="F26" s="122"/>
      <c r="G26" s="122"/>
      <c r="H26" s="122"/>
      <c r="I26" s="122"/>
      <c r="J26" s="122"/>
      <c r="K26" s="122"/>
    </row>
    <row r="27" spans="1:11" x14ac:dyDescent="0.25">
      <c r="A27" s="135"/>
      <c r="B27" s="135"/>
      <c r="C27" s="135"/>
      <c r="D27" s="135"/>
      <c r="E27" s="135"/>
      <c r="F27" s="136"/>
      <c r="G27" s="123"/>
      <c r="H27" s="137"/>
      <c r="I27" s="137"/>
      <c r="J27" s="137"/>
      <c r="K27" s="136"/>
    </row>
    <row r="28" spans="1:11" x14ac:dyDescent="0.25">
      <c r="A28" s="135"/>
      <c r="B28" s="135"/>
      <c r="C28" s="135"/>
      <c r="D28" s="135"/>
      <c r="E28" s="135"/>
      <c r="F28" s="136"/>
      <c r="G28" s="138"/>
      <c r="H28" s="137"/>
      <c r="I28" s="137"/>
      <c r="J28" s="137"/>
      <c r="K28" s="134"/>
    </row>
    <row r="29" spans="1:11" x14ac:dyDescent="0.25">
      <c r="A29" s="139"/>
      <c r="B29" s="139"/>
      <c r="C29" s="139"/>
      <c r="D29" s="139"/>
      <c r="E29" s="139"/>
      <c r="F29" s="136"/>
      <c r="G29" s="136"/>
      <c r="H29" s="134"/>
      <c r="I29" s="134"/>
      <c r="J29" s="134"/>
      <c r="K29" s="136"/>
    </row>
    <row r="30" spans="1:11" x14ac:dyDescent="0.25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</row>
    <row r="31" spans="1:11" x14ac:dyDescent="0.25">
      <c r="A31" s="122"/>
      <c r="B31" s="122"/>
      <c r="C31" s="122"/>
      <c r="D31" s="122"/>
      <c r="E31" s="122"/>
      <c r="F31" s="137"/>
      <c r="G31" s="137"/>
      <c r="H31" s="137"/>
      <c r="I31" s="137"/>
      <c r="J31" s="137"/>
      <c r="K31" s="137"/>
    </row>
    <row r="32" spans="1:11" x14ac:dyDescent="0.25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</row>
    <row r="33" spans="1:11" ht="17.25" customHeight="1" x14ac:dyDescent="0.25">
      <c r="A33" s="131"/>
      <c r="B33" s="129"/>
      <c r="C33" s="129"/>
      <c r="D33" s="129"/>
      <c r="E33" s="129"/>
      <c r="F33" s="129"/>
      <c r="G33" s="129"/>
      <c r="H33" s="129"/>
      <c r="I33" s="129"/>
      <c r="J33" s="129"/>
      <c r="K33" s="129"/>
    </row>
    <row r="34" spans="1:11" x14ac:dyDescent="0.25">
      <c r="A34" s="124"/>
      <c r="B34" s="140"/>
      <c r="C34" s="129"/>
      <c r="D34" s="129"/>
      <c r="E34" s="129"/>
      <c r="F34" s="129"/>
      <c r="G34" s="129"/>
      <c r="H34" s="129"/>
      <c r="I34" s="129"/>
      <c r="J34" s="129"/>
      <c r="K34" s="129"/>
    </row>
    <row r="35" spans="1:11" x14ac:dyDescent="0.25">
      <c r="A35" s="124"/>
      <c r="B35" s="141"/>
      <c r="C35" s="141"/>
      <c r="D35" s="141"/>
      <c r="E35" s="141"/>
      <c r="F35" s="141"/>
      <c r="G35" s="141"/>
      <c r="H35" s="141"/>
      <c r="I35" s="141"/>
      <c r="J35" s="141"/>
      <c r="K35" s="141"/>
    </row>
    <row r="36" spans="1:11" x14ac:dyDescent="0.25">
      <c r="A36" s="124"/>
      <c r="B36" s="135"/>
      <c r="C36" s="135"/>
      <c r="D36" s="135"/>
      <c r="E36" s="135"/>
      <c r="F36" s="135"/>
      <c r="G36" s="135"/>
      <c r="H36" s="135"/>
      <c r="I36" s="135"/>
      <c r="J36" s="135"/>
      <c r="K36" s="135"/>
    </row>
    <row r="37" spans="1:11" x14ac:dyDescent="0.25">
      <c r="A37" s="124"/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spans="1:11" x14ac:dyDescent="0.25">
      <c r="A38" s="124"/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spans="1:11" x14ac:dyDescent="0.25">
      <c r="A39" s="129"/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</sheetData>
  <sheetProtection algorithmName="SHA-512" hashValue="yb87RIomEwVHshXjnf8SbmPlnn03Amm4xxpcLJqwr1TN7C6o8PEzsdhmlp5ogAJUbtF4y7Ix6b6chAI30EJMFg==" saltValue="uVbmAqjHVyy+brpB858zZA==" spinCount="100000" sheet="1" objects="1" scenarios="1"/>
  <mergeCells count="53">
    <mergeCell ref="A31:E31"/>
    <mergeCell ref="F31:K31"/>
    <mergeCell ref="B35:K35"/>
    <mergeCell ref="B36:K36"/>
    <mergeCell ref="B37:K37"/>
    <mergeCell ref="B38:K38"/>
    <mergeCell ref="A26:K26"/>
    <mergeCell ref="A27:E27"/>
    <mergeCell ref="H27:J28"/>
    <mergeCell ref="A28:E28"/>
    <mergeCell ref="B23:K23"/>
    <mergeCell ref="B24:K24"/>
    <mergeCell ref="B25:K25"/>
    <mergeCell ref="B15:E15"/>
    <mergeCell ref="A16:E16"/>
    <mergeCell ref="A18:K18"/>
    <mergeCell ref="B22:K22"/>
    <mergeCell ref="J12:J13"/>
    <mergeCell ref="K12:K13"/>
    <mergeCell ref="B13:E13"/>
    <mergeCell ref="B14:E14"/>
    <mergeCell ref="F14:F15"/>
    <mergeCell ref="G14:G15"/>
    <mergeCell ref="H14:H15"/>
    <mergeCell ref="I14:I15"/>
    <mergeCell ref="J14:J15"/>
    <mergeCell ref="K14:K15"/>
    <mergeCell ref="B11:E11"/>
    <mergeCell ref="B12:E12"/>
    <mergeCell ref="F12:F13"/>
    <mergeCell ref="G12:G13"/>
    <mergeCell ref="H12:H13"/>
    <mergeCell ref="I12:I13"/>
    <mergeCell ref="J8:J9"/>
    <mergeCell ref="K8:K9"/>
    <mergeCell ref="B9:E9"/>
    <mergeCell ref="B10:E10"/>
    <mergeCell ref="F10:F11"/>
    <mergeCell ref="G10:G11"/>
    <mergeCell ref="H10:H11"/>
    <mergeCell ref="I10:I11"/>
    <mergeCell ref="J10:J11"/>
    <mergeCell ref="K10:K11"/>
    <mergeCell ref="A1:K1"/>
    <mergeCell ref="A3:K3"/>
    <mergeCell ref="F4:H4"/>
    <mergeCell ref="I4:K4"/>
    <mergeCell ref="B5:E5"/>
    <mergeCell ref="B8:E8"/>
    <mergeCell ref="F8:F9"/>
    <mergeCell ref="G8:G9"/>
    <mergeCell ref="H8:H9"/>
    <mergeCell ref="I8:I9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22BFF-58FE-4E55-989F-37D3A7FD451D}">
  <dimension ref="A1:O35"/>
  <sheetViews>
    <sheetView showGridLines="0" zoomScale="85" zoomScaleNormal="85" workbookViewId="0">
      <selection activeCell="P13" sqref="P13"/>
    </sheetView>
  </sheetViews>
  <sheetFormatPr defaultRowHeight="15" x14ac:dyDescent="0.25"/>
  <cols>
    <col min="1" max="4" width="9.140625" style="5"/>
    <col min="5" max="5" width="9.140625" style="5" customWidth="1"/>
    <col min="6" max="6" width="12.42578125" style="5" bestFit="1" customWidth="1"/>
    <col min="7" max="7" width="9.7109375" style="5" bestFit="1" customWidth="1"/>
    <col min="8" max="8" width="21" style="5" bestFit="1" customWidth="1"/>
    <col min="9" max="9" width="11.42578125" style="5" bestFit="1" customWidth="1"/>
    <col min="10" max="10" width="28.5703125" style="5" customWidth="1"/>
    <col min="11" max="11" width="24.7109375" style="5" customWidth="1"/>
    <col min="12" max="12" width="18.42578125" style="5" customWidth="1"/>
    <col min="13" max="13" width="9.7109375" style="5" hidden="1" customWidth="1"/>
    <col min="14" max="16384" width="9.140625" style="5"/>
  </cols>
  <sheetData>
    <row r="1" spans="1:15" ht="18.75" x14ac:dyDescent="0.25">
      <c r="A1" s="87" t="s">
        <v>58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5" ht="15.75" thickBot="1" x14ac:dyDescent="0.3"/>
    <row r="3" spans="1:15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5" x14ac:dyDescent="0.25">
      <c r="A4" s="6"/>
      <c r="B4" s="7"/>
      <c r="C4" s="7"/>
      <c r="D4" s="7"/>
      <c r="E4" s="7"/>
      <c r="F4" s="92"/>
      <c r="G4" s="93"/>
      <c r="H4" s="94"/>
      <c r="I4" s="92"/>
      <c r="J4" s="93"/>
      <c r="K4" s="95"/>
    </row>
    <row r="5" spans="1:15" ht="30" x14ac:dyDescent="0.25">
      <c r="A5" s="6"/>
      <c r="B5" s="96" t="s">
        <v>2</v>
      </c>
      <c r="C5" s="96"/>
      <c r="D5" s="96"/>
      <c r="E5" s="96"/>
      <c r="F5" s="8" t="s">
        <v>3</v>
      </c>
      <c r="G5" s="35" t="s">
        <v>4</v>
      </c>
      <c r="H5" s="9" t="s">
        <v>5</v>
      </c>
      <c r="I5" s="8"/>
      <c r="J5" s="9"/>
      <c r="K5" s="10"/>
    </row>
    <row r="6" spans="1:15" ht="46.5" customHeight="1" x14ac:dyDescent="0.25">
      <c r="A6" s="11" t="s">
        <v>6</v>
      </c>
      <c r="B6" s="97" t="s">
        <v>51</v>
      </c>
      <c r="C6" s="83"/>
      <c r="D6" s="83"/>
      <c r="E6" s="98"/>
      <c r="F6" s="12">
        <v>50</v>
      </c>
      <c r="G6" s="1"/>
      <c r="H6" s="13">
        <f>F6*G6</f>
        <v>0</v>
      </c>
      <c r="I6" s="14"/>
      <c r="J6" s="15"/>
      <c r="K6" s="16"/>
    </row>
    <row r="7" spans="1:15" ht="30" customHeight="1" x14ac:dyDescent="0.25">
      <c r="A7" s="11" t="s">
        <v>8</v>
      </c>
      <c r="B7" s="84" t="s">
        <v>52</v>
      </c>
      <c r="C7" s="84"/>
      <c r="D7" s="84"/>
      <c r="E7" s="84"/>
      <c r="F7" s="12">
        <v>150</v>
      </c>
      <c r="G7" s="2"/>
      <c r="H7" s="13">
        <f t="shared" ref="H7:H12" si="0">F7*G7</f>
        <v>0</v>
      </c>
      <c r="I7" s="14"/>
      <c r="J7" s="16"/>
      <c r="K7" s="16"/>
    </row>
    <row r="8" spans="1:15" ht="30" customHeight="1" x14ac:dyDescent="0.25">
      <c r="A8" s="17" t="s">
        <v>10</v>
      </c>
      <c r="B8" s="84" t="s">
        <v>53</v>
      </c>
      <c r="C8" s="84"/>
      <c r="D8" s="84"/>
      <c r="E8" s="85"/>
      <c r="F8" s="12">
        <v>100</v>
      </c>
      <c r="G8" s="2"/>
      <c r="H8" s="13">
        <f t="shared" si="0"/>
        <v>0</v>
      </c>
      <c r="I8" s="14"/>
      <c r="J8" s="16"/>
      <c r="K8" s="16"/>
    </row>
    <row r="9" spans="1:15" ht="46.5" customHeight="1" x14ac:dyDescent="0.25">
      <c r="A9" s="11" t="s">
        <v>12</v>
      </c>
      <c r="B9" s="83" t="s">
        <v>54</v>
      </c>
      <c r="C9" s="83"/>
      <c r="D9" s="83"/>
      <c r="E9" s="83"/>
      <c r="F9" s="12">
        <v>50</v>
      </c>
      <c r="G9" s="2"/>
      <c r="H9" s="13">
        <f t="shared" si="0"/>
        <v>0</v>
      </c>
      <c r="I9" s="14"/>
      <c r="J9" s="16"/>
      <c r="K9" s="16"/>
    </row>
    <row r="10" spans="1:15" ht="30" customHeight="1" x14ac:dyDescent="0.25">
      <c r="A10" s="11" t="s">
        <v>14</v>
      </c>
      <c r="B10" s="86" t="s">
        <v>55</v>
      </c>
      <c r="C10" s="84"/>
      <c r="D10" s="84"/>
      <c r="E10" s="85"/>
      <c r="F10" s="12">
        <v>50</v>
      </c>
      <c r="G10" s="2"/>
      <c r="H10" s="13">
        <f t="shared" si="0"/>
        <v>0</v>
      </c>
      <c r="I10" s="14"/>
      <c r="J10" s="16"/>
      <c r="K10" s="16"/>
    </row>
    <row r="11" spans="1:15" ht="30" customHeight="1" x14ac:dyDescent="0.25">
      <c r="A11" s="11" t="s">
        <v>15</v>
      </c>
      <c r="B11" s="84" t="s">
        <v>56</v>
      </c>
      <c r="C11" s="84"/>
      <c r="D11" s="84"/>
      <c r="E11" s="85"/>
      <c r="F11" s="12">
        <v>50</v>
      </c>
      <c r="G11" s="2"/>
      <c r="H11" s="13">
        <f t="shared" si="0"/>
        <v>0</v>
      </c>
      <c r="I11" s="14"/>
      <c r="J11" s="16"/>
      <c r="K11" s="16"/>
    </row>
    <row r="12" spans="1:15" ht="30" customHeight="1" x14ac:dyDescent="0.25">
      <c r="A12" s="11" t="s">
        <v>16</v>
      </c>
      <c r="B12" s="86" t="s">
        <v>57</v>
      </c>
      <c r="C12" s="84"/>
      <c r="D12" s="84"/>
      <c r="E12" s="85"/>
      <c r="F12" s="12">
        <v>50</v>
      </c>
      <c r="G12" s="2"/>
      <c r="H12" s="13">
        <f t="shared" si="0"/>
        <v>0</v>
      </c>
      <c r="I12" s="14"/>
      <c r="J12" s="16"/>
      <c r="K12" s="16"/>
    </row>
    <row r="13" spans="1:15" ht="15.75" thickBot="1" x14ac:dyDescent="0.3">
      <c r="A13" s="72" t="s">
        <v>17</v>
      </c>
      <c r="B13" s="73"/>
      <c r="C13" s="73"/>
      <c r="D13" s="73"/>
      <c r="E13" s="73"/>
      <c r="F13" s="18">
        <f>SUM(F6:F12)</f>
        <v>500</v>
      </c>
      <c r="G13" s="19"/>
      <c r="H13" s="20">
        <f>SUM(H6:H12)</f>
        <v>0</v>
      </c>
      <c r="I13" s="18"/>
      <c r="J13" s="21"/>
      <c r="K13" s="22"/>
      <c r="M13" s="23"/>
      <c r="O13" s="23"/>
    </row>
    <row r="14" spans="1:15" ht="15.75" thickBot="1" x14ac:dyDescent="0.3">
      <c r="A14" s="24"/>
      <c r="B14" s="25"/>
      <c r="C14" s="25"/>
      <c r="D14" s="25"/>
      <c r="E14" s="25"/>
      <c r="F14" s="25"/>
      <c r="G14" s="25"/>
      <c r="H14" s="25"/>
      <c r="I14" s="26"/>
      <c r="J14" s="25"/>
      <c r="K14" s="27"/>
    </row>
    <row r="15" spans="1:15" x14ac:dyDescent="0.25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4"/>
    </row>
    <row r="16" spans="1:15" hidden="1" x14ac:dyDescent="0.25">
      <c r="A16" s="145"/>
      <c r="B16" s="146"/>
      <c r="C16" s="147"/>
      <c r="D16" s="147"/>
      <c r="E16" s="147"/>
      <c r="F16" s="148"/>
      <c r="G16" s="149"/>
      <c r="H16" s="150"/>
      <c r="I16" s="150"/>
      <c r="J16" s="150"/>
      <c r="K16" s="151"/>
    </row>
    <row r="17" spans="1:13" ht="30" hidden="1" customHeight="1" x14ac:dyDescent="0.25">
      <c r="A17" s="152"/>
      <c r="B17" s="153"/>
      <c r="C17" s="153"/>
      <c r="D17" s="153"/>
      <c r="E17" s="153"/>
      <c r="F17" s="154"/>
      <c r="G17" s="155"/>
      <c r="H17" s="156"/>
      <c r="I17" s="157"/>
      <c r="J17" s="158"/>
      <c r="K17" s="159"/>
    </row>
    <row r="18" spans="1:13" ht="30" hidden="1" customHeight="1" x14ac:dyDescent="0.25">
      <c r="A18" s="152"/>
      <c r="B18" s="153"/>
      <c r="C18" s="153"/>
      <c r="D18" s="153"/>
      <c r="E18" s="153"/>
      <c r="F18" s="154"/>
      <c r="G18" s="155"/>
      <c r="H18" s="160"/>
      <c r="I18" s="161"/>
      <c r="J18" s="162"/>
      <c r="K18" s="159"/>
    </row>
    <row r="19" spans="1:13" ht="46.5" hidden="1" customHeight="1" x14ac:dyDescent="0.25">
      <c r="A19" s="163"/>
      <c r="B19" s="164"/>
      <c r="C19" s="164"/>
      <c r="D19" s="164"/>
      <c r="E19" s="164"/>
      <c r="F19" s="165"/>
      <c r="G19" s="166"/>
      <c r="H19" s="160"/>
      <c r="I19" s="161"/>
      <c r="J19" s="162"/>
      <c r="K19" s="159"/>
    </row>
    <row r="20" spans="1:13" hidden="1" x14ac:dyDescent="0.25">
      <c r="A20" s="167"/>
      <c r="B20" s="167"/>
      <c r="C20" s="167"/>
      <c r="D20" s="167"/>
      <c r="E20" s="167"/>
      <c r="F20" s="168"/>
      <c r="G20" s="168"/>
      <c r="H20" s="168"/>
      <c r="I20" s="168"/>
      <c r="J20" s="168"/>
      <c r="K20" s="169"/>
    </row>
    <row r="21" spans="1:13" hidden="1" x14ac:dyDescent="0.25"/>
    <row r="22" spans="1:13" ht="15.75" hidden="1" thickBot="1" x14ac:dyDescent="0.3">
      <c r="A22" s="38"/>
      <c r="B22" s="38"/>
      <c r="C22" s="38"/>
      <c r="D22" s="38"/>
      <c r="E22" s="38"/>
      <c r="F22" s="39"/>
      <c r="G22" s="39"/>
      <c r="H22" s="39"/>
      <c r="I22" s="39"/>
      <c r="J22" s="39"/>
      <c r="K22" s="39"/>
    </row>
    <row r="23" spans="1:13" hidden="1" x14ac:dyDescent="0.25">
      <c r="A23" s="67"/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3" hidden="1" x14ac:dyDescent="0.25">
      <c r="A24" s="70"/>
      <c r="B24" s="70"/>
      <c r="C24" s="70"/>
      <c r="D24" s="70"/>
      <c r="E24" s="70"/>
      <c r="F24" s="40"/>
      <c r="G24" s="36"/>
      <c r="H24" s="71"/>
      <c r="I24" s="71"/>
      <c r="J24" s="71"/>
      <c r="K24" s="40"/>
    </row>
    <row r="25" spans="1:13" hidden="1" x14ac:dyDescent="0.25">
      <c r="A25" s="70"/>
      <c r="B25" s="70"/>
      <c r="C25" s="70"/>
      <c r="D25" s="70"/>
      <c r="E25" s="70"/>
      <c r="F25" s="40"/>
      <c r="G25" s="102"/>
      <c r="H25" s="71"/>
      <c r="I25" s="71"/>
      <c r="J25" s="71"/>
      <c r="K25" s="41"/>
    </row>
    <row r="26" spans="1:13" x14ac:dyDescent="0.25">
      <c r="A26" s="42"/>
      <c r="B26" s="42"/>
      <c r="C26" s="42"/>
      <c r="D26" s="42"/>
      <c r="E26" s="42"/>
      <c r="F26" s="43"/>
      <c r="G26" s="43"/>
      <c r="H26" s="39"/>
      <c r="I26" s="39"/>
      <c r="J26" s="39"/>
      <c r="K26" s="43"/>
    </row>
    <row r="27" spans="1:13" ht="15.75" thickBot="1" x14ac:dyDescent="0.3"/>
    <row r="28" spans="1:13" ht="15.75" thickBot="1" x14ac:dyDescent="0.3">
      <c r="A28" s="55" t="s">
        <v>31</v>
      </c>
      <c r="B28" s="56"/>
      <c r="C28" s="56"/>
      <c r="D28" s="56"/>
      <c r="E28" s="56"/>
      <c r="F28" s="57">
        <f>H13</f>
        <v>0</v>
      </c>
      <c r="G28" s="58"/>
      <c r="H28" s="58"/>
      <c r="I28" s="58"/>
      <c r="J28" s="58"/>
      <c r="K28" s="59"/>
      <c r="M28" s="23">
        <f>F28</f>
        <v>0</v>
      </c>
    </row>
    <row r="30" spans="1:13" ht="17.25" customHeight="1" thickBot="1" x14ac:dyDescent="0.3">
      <c r="A30" s="44" t="s">
        <v>32</v>
      </c>
      <c r="B30" s="45"/>
      <c r="C30" s="45"/>
      <c r="D30" s="45"/>
    </row>
    <row r="31" spans="1:13" x14ac:dyDescent="0.25">
      <c r="A31" s="46">
        <v>1</v>
      </c>
      <c r="B31" s="52" t="s">
        <v>33</v>
      </c>
      <c r="C31" s="53"/>
      <c r="D31" s="53"/>
      <c r="E31" s="54"/>
      <c r="F31" s="54"/>
      <c r="G31" s="54"/>
      <c r="H31" s="54"/>
      <c r="I31" s="54"/>
      <c r="J31" s="54"/>
      <c r="K31" s="54"/>
    </row>
    <row r="32" spans="1:13" x14ac:dyDescent="0.25">
      <c r="A32" s="50">
        <v>2</v>
      </c>
      <c r="B32" s="60" t="s">
        <v>34</v>
      </c>
      <c r="C32" s="60"/>
      <c r="D32" s="60"/>
      <c r="E32" s="60"/>
      <c r="F32" s="60"/>
      <c r="G32" s="60"/>
      <c r="H32" s="60"/>
      <c r="I32" s="60"/>
      <c r="J32" s="60"/>
      <c r="K32" s="60"/>
    </row>
    <row r="33" spans="1:11" x14ac:dyDescent="0.25">
      <c r="A33" s="50">
        <v>3</v>
      </c>
      <c r="B33" s="61" t="s">
        <v>35</v>
      </c>
      <c r="C33" s="61"/>
      <c r="D33" s="61"/>
      <c r="E33" s="61"/>
      <c r="F33" s="61"/>
      <c r="G33" s="61"/>
      <c r="H33" s="61"/>
      <c r="I33" s="61"/>
      <c r="J33" s="61"/>
      <c r="K33" s="61"/>
    </row>
    <row r="34" spans="1:11" x14ac:dyDescent="0.25">
      <c r="A34" s="50">
        <v>4</v>
      </c>
      <c r="B34" s="62" t="s">
        <v>36</v>
      </c>
      <c r="C34" s="63"/>
      <c r="D34" s="63"/>
      <c r="E34" s="63"/>
      <c r="F34" s="63"/>
      <c r="G34" s="63"/>
      <c r="H34" s="63"/>
      <c r="I34" s="63"/>
      <c r="J34" s="63"/>
      <c r="K34" s="64"/>
    </row>
    <row r="35" spans="1:11" x14ac:dyDescent="0.25">
      <c r="A35" s="50">
        <v>5</v>
      </c>
      <c r="B35" s="62" t="s">
        <v>37</v>
      </c>
      <c r="C35" s="63"/>
      <c r="D35" s="63"/>
      <c r="E35" s="63"/>
      <c r="F35" s="63"/>
      <c r="G35" s="63"/>
      <c r="H35" s="63"/>
      <c r="I35" s="63"/>
      <c r="J35" s="63"/>
      <c r="K35" s="64"/>
    </row>
  </sheetData>
  <sheetProtection algorithmName="SHA-512" hashValue="IkQRUHQp2F95ODvhUMSeym0IuNzYS+mAnYmAc1QnN271zwBjiZzQHZpho8NoKNNCnTJloLz8QkdKR3gE9fKkSg==" saltValue="t1TYtVZDhxgzH/2WTKaNgA==" spinCount="100000" sheet="1" objects="1" scenarios="1"/>
  <mergeCells count="32">
    <mergeCell ref="B12:E12"/>
    <mergeCell ref="A1:K1"/>
    <mergeCell ref="A3:K3"/>
    <mergeCell ref="F4:H4"/>
    <mergeCell ref="I4:K4"/>
    <mergeCell ref="B5:E5"/>
    <mergeCell ref="B6:E6"/>
    <mergeCell ref="B7:E7"/>
    <mergeCell ref="B8:E8"/>
    <mergeCell ref="B9:E9"/>
    <mergeCell ref="B10:E10"/>
    <mergeCell ref="B11:E11"/>
    <mergeCell ref="A13:E13"/>
    <mergeCell ref="A15:K15"/>
    <mergeCell ref="A17:E17"/>
    <mergeCell ref="H17:H19"/>
    <mergeCell ref="I17:I19"/>
    <mergeCell ref="J17:J19"/>
    <mergeCell ref="A18:E18"/>
    <mergeCell ref="A19:E19"/>
    <mergeCell ref="B35:K35"/>
    <mergeCell ref="A20:E20"/>
    <mergeCell ref="F20:J20"/>
    <mergeCell ref="A23:K23"/>
    <mergeCell ref="A24:E24"/>
    <mergeCell ref="H24:J25"/>
    <mergeCell ref="A25:E25"/>
    <mergeCell ref="A28:E28"/>
    <mergeCell ref="F28:K28"/>
    <mergeCell ref="B32:K32"/>
    <mergeCell ref="B33:K33"/>
    <mergeCell ref="B34:K34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5BA8F-F0E6-4C31-A6C3-F2A372713EB8}">
  <dimension ref="A1:O35"/>
  <sheetViews>
    <sheetView showGridLines="0" topLeftCell="A7" zoomScale="85" zoomScaleNormal="85" workbookViewId="0">
      <selection activeCell="G5" sqref="G1:G1048576"/>
    </sheetView>
  </sheetViews>
  <sheetFormatPr defaultRowHeight="15" x14ac:dyDescent="0.25"/>
  <cols>
    <col min="1" max="4" width="9.140625" style="5"/>
    <col min="5" max="5" width="9.140625" style="5" customWidth="1"/>
    <col min="6" max="6" width="12.42578125" style="5" bestFit="1" customWidth="1"/>
    <col min="7" max="7" width="9.7109375" style="5" bestFit="1" customWidth="1"/>
    <col min="8" max="8" width="21" style="5" bestFit="1" customWidth="1"/>
    <col min="9" max="9" width="11.42578125" style="5" bestFit="1" customWidth="1"/>
    <col min="10" max="10" width="28.5703125" style="5" customWidth="1"/>
    <col min="11" max="11" width="24.7109375" style="5" customWidth="1"/>
    <col min="12" max="12" width="22.140625" style="5" customWidth="1"/>
    <col min="13" max="13" width="10.7109375" style="5" hidden="1" customWidth="1"/>
    <col min="14" max="16384" width="9.140625" style="5"/>
  </cols>
  <sheetData>
    <row r="1" spans="1:15" ht="18.75" x14ac:dyDescent="0.25">
      <c r="A1" s="87" t="s">
        <v>49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5" ht="15.75" thickBot="1" x14ac:dyDescent="0.3"/>
    <row r="3" spans="1:15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5" x14ac:dyDescent="0.25">
      <c r="A4" s="6"/>
      <c r="B4" s="7"/>
      <c r="C4" s="7"/>
      <c r="D4" s="7"/>
      <c r="E4" s="7"/>
      <c r="F4" s="92"/>
      <c r="G4" s="93"/>
      <c r="H4" s="94"/>
      <c r="I4" s="92"/>
      <c r="J4" s="93"/>
      <c r="K4" s="95"/>
    </row>
    <row r="5" spans="1:15" ht="30" x14ac:dyDescent="0.25">
      <c r="A5" s="6"/>
      <c r="B5" s="96" t="s">
        <v>2</v>
      </c>
      <c r="C5" s="96"/>
      <c r="D5" s="96"/>
      <c r="E5" s="96"/>
      <c r="F5" s="8" t="s">
        <v>3</v>
      </c>
      <c r="G5" s="35" t="s">
        <v>4</v>
      </c>
      <c r="H5" s="9" t="s">
        <v>5</v>
      </c>
      <c r="I5" s="8"/>
      <c r="J5" s="9"/>
      <c r="K5" s="10"/>
    </row>
    <row r="6" spans="1:15" ht="46.5" customHeight="1" x14ac:dyDescent="0.25">
      <c r="A6" s="11" t="s">
        <v>6</v>
      </c>
      <c r="B6" s="97" t="s">
        <v>50</v>
      </c>
      <c r="C6" s="83"/>
      <c r="D6" s="83"/>
      <c r="E6" s="98"/>
      <c r="F6" s="12">
        <v>100</v>
      </c>
      <c r="G6" s="1"/>
      <c r="H6" s="13">
        <f>F6*G6</f>
        <v>0</v>
      </c>
      <c r="I6" s="14"/>
      <c r="J6" s="15"/>
      <c r="K6" s="16"/>
    </row>
    <row r="7" spans="1:15" ht="30" customHeight="1" x14ac:dyDescent="0.25">
      <c r="A7" s="11" t="s">
        <v>8</v>
      </c>
      <c r="B7" s="84" t="s">
        <v>9</v>
      </c>
      <c r="C7" s="84"/>
      <c r="D7" s="84"/>
      <c r="E7" s="84"/>
      <c r="F7" s="12">
        <v>100</v>
      </c>
      <c r="G7" s="2"/>
      <c r="H7" s="13">
        <f t="shared" ref="H7:H9" si="0">F7*G7</f>
        <v>0</v>
      </c>
      <c r="I7" s="14"/>
      <c r="J7" s="16"/>
      <c r="K7" s="16"/>
    </row>
    <row r="8" spans="1:15" ht="30" customHeight="1" x14ac:dyDescent="0.25">
      <c r="A8" s="17" t="s">
        <v>10</v>
      </c>
      <c r="B8" s="84" t="s">
        <v>39</v>
      </c>
      <c r="C8" s="84"/>
      <c r="D8" s="84"/>
      <c r="E8" s="85"/>
      <c r="F8" s="12">
        <v>50</v>
      </c>
      <c r="G8" s="2"/>
      <c r="H8" s="13">
        <f t="shared" si="0"/>
        <v>0</v>
      </c>
      <c r="I8" s="14"/>
      <c r="J8" s="16"/>
      <c r="K8" s="16"/>
    </row>
    <row r="9" spans="1:15" ht="46.5" customHeight="1" x14ac:dyDescent="0.25">
      <c r="A9" s="11" t="s">
        <v>12</v>
      </c>
      <c r="B9" s="83" t="s">
        <v>45</v>
      </c>
      <c r="C9" s="83"/>
      <c r="D9" s="83"/>
      <c r="E9" s="83"/>
      <c r="F9" s="12">
        <v>100</v>
      </c>
      <c r="G9" s="2"/>
      <c r="H9" s="13">
        <f t="shared" si="0"/>
        <v>0</v>
      </c>
      <c r="I9" s="14"/>
      <c r="J9" s="16"/>
      <c r="K9" s="16"/>
    </row>
    <row r="10" spans="1:15" ht="30" customHeight="1" x14ac:dyDescent="0.25">
      <c r="A10" s="11" t="s">
        <v>14</v>
      </c>
      <c r="B10" s="99"/>
      <c r="C10" s="100"/>
      <c r="D10" s="100"/>
      <c r="E10" s="101"/>
      <c r="F10" s="12"/>
      <c r="G10" s="170"/>
      <c r="H10" s="171">
        <v>0</v>
      </c>
      <c r="I10" s="14"/>
      <c r="J10" s="16"/>
      <c r="K10" s="16"/>
    </row>
    <row r="11" spans="1:15" ht="30" customHeight="1" x14ac:dyDescent="0.25">
      <c r="A11" s="11" t="s">
        <v>15</v>
      </c>
      <c r="B11" s="84"/>
      <c r="C11" s="84"/>
      <c r="D11" s="84"/>
      <c r="E11" s="85"/>
      <c r="F11" s="12"/>
      <c r="G11" s="170"/>
      <c r="H11" s="171">
        <v>0</v>
      </c>
      <c r="I11" s="14"/>
      <c r="J11" s="16"/>
      <c r="K11" s="16"/>
    </row>
    <row r="12" spans="1:15" ht="30" customHeight="1" x14ac:dyDescent="0.25">
      <c r="A12" s="11" t="s">
        <v>16</v>
      </c>
      <c r="B12" s="86"/>
      <c r="C12" s="84"/>
      <c r="D12" s="84"/>
      <c r="E12" s="85"/>
      <c r="F12" s="12"/>
      <c r="G12" s="170"/>
      <c r="H12" s="171">
        <v>0</v>
      </c>
      <c r="I12" s="14"/>
      <c r="J12" s="16"/>
      <c r="K12" s="16"/>
    </row>
    <row r="13" spans="1:15" ht="15.75" thickBot="1" x14ac:dyDescent="0.3">
      <c r="A13" s="72" t="s">
        <v>17</v>
      </c>
      <c r="B13" s="73"/>
      <c r="C13" s="73"/>
      <c r="D13" s="73"/>
      <c r="E13" s="73"/>
      <c r="F13" s="18">
        <f>SUM(F6:F12)</f>
        <v>350</v>
      </c>
      <c r="G13" s="19"/>
      <c r="H13" s="20">
        <f>SUM(H6:H12)</f>
        <v>0</v>
      </c>
      <c r="I13" s="18"/>
      <c r="J13" s="21"/>
      <c r="K13" s="22"/>
      <c r="M13" s="23">
        <f>H13</f>
        <v>0</v>
      </c>
      <c r="O13" s="23"/>
    </row>
    <row r="14" spans="1:15" ht="15.75" thickBot="1" x14ac:dyDescent="0.3">
      <c r="A14" s="24"/>
      <c r="B14" s="25"/>
      <c r="C14" s="25"/>
      <c r="D14" s="25"/>
      <c r="E14" s="25"/>
      <c r="F14" s="25"/>
      <c r="G14" s="25"/>
      <c r="H14" s="25"/>
      <c r="I14" s="26"/>
      <c r="J14" s="25"/>
      <c r="K14" s="27"/>
    </row>
    <row r="15" spans="1:15" x14ac:dyDescent="0.25">
      <c r="A15" s="67" t="s">
        <v>18</v>
      </c>
      <c r="B15" s="68"/>
      <c r="C15" s="68"/>
      <c r="D15" s="68"/>
      <c r="E15" s="68"/>
      <c r="F15" s="68"/>
      <c r="G15" s="68"/>
      <c r="H15" s="68"/>
      <c r="I15" s="68"/>
      <c r="J15" s="68"/>
      <c r="K15" s="69"/>
    </row>
    <row r="16" spans="1:15" ht="90" x14ac:dyDescent="0.25">
      <c r="A16" s="6"/>
      <c r="C16" s="28"/>
      <c r="D16" s="28"/>
      <c r="E16" s="28"/>
      <c r="F16" s="8" t="s">
        <v>3</v>
      </c>
      <c r="G16" s="29" t="s">
        <v>19</v>
      </c>
      <c r="H16" s="30"/>
      <c r="I16" s="30"/>
      <c r="J16" s="30" t="s">
        <v>20</v>
      </c>
      <c r="K16" s="31" t="s">
        <v>21</v>
      </c>
    </row>
    <row r="17" spans="1:13" ht="30" customHeight="1" x14ac:dyDescent="0.25">
      <c r="A17" s="74" t="s">
        <v>22</v>
      </c>
      <c r="B17" s="75"/>
      <c r="C17" s="75"/>
      <c r="D17" s="75"/>
      <c r="E17" s="75"/>
      <c r="F17" s="32">
        <v>120</v>
      </c>
      <c r="G17" s="3"/>
      <c r="H17" s="76"/>
      <c r="I17" s="78"/>
      <c r="J17" s="80">
        <f>(H13/F13)</f>
        <v>0</v>
      </c>
      <c r="K17" s="33">
        <f>F17*(J17+(J17*G17/100))</f>
        <v>0</v>
      </c>
    </row>
    <row r="18" spans="1:13" ht="30" customHeight="1" x14ac:dyDescent="0.25">
      <c r="A18" s="74" t="s">
        <v>23</v>
      </c>
      <c r="B18" s="75"/>
      <c r="C18" s="75"/>
      <c r="D18" s="75"/>
      <c r="E18" s="75"/>
      <c r="F18" s="32">
        <v>30</v>
      </c>
      <c r="G18" s="3"/>
      <c r="H18" s="77"/>
      <c r="I18" s="79"/>
      <c r="J18" s="81"/>
      <c r="K18" s="33">
        <f>F18*(J17+(J17*G18/100))</f>
        <v>0</v>
      </c>
    </row>
    <row r="19" spans="1:13" ht="46.5" customHeight="1" x14ac:dyDescent="0.25">
      <c r="A19" s="82" t="s">
        <v>24</v>
      </c>
      <c r="B19" s="83"/>
      <c r="C19" s="83"/>
      <c r="D19" s="83"/>
      <c r="E19" s="83"/>
      <c r="F19" s="34">
        <v>15</v>
      </c>
      <c r="G19" s="4"/>
      <c r="H19" s="77"/>
      <c r="I19" s="79"/>
      <c r="J19" s="81"/>
      <c r="K19" s="33">
        <f>F19*(J17+(J17*G19/100))</f>
        <v>0</v>
      </c>
    </row>
    <row r="20" spans="1:13" x14ac:dyDescent="0.25">
      <c r="A20" s="65" t="s">
        <v>25</v>
      </c>
      <c r="B20" s="65"/>
      <c r="C20" s="65"/>
      <c r="D20" s="65"/>
      <c r="E20" s="65"/>
      <c r="F20" s="66"/>
      <c r="G20" s="66"/>
      <c r="H20" s="66"/>
      <c r="I20" s="66"/>
      <c r="J20" s="66"/>
      <c r="K20" s="37">
        <f>SUM(K17:K19)</f>
        <v>0</v>
      </c>
      <c r="M20" s="172">
        <f>K20</f>
        <v>0</v>
      </c>
    </row>
    <row r="21" spans="1:13" x14ac:dyDescent="0.25">
      <c r="M21" s="23">
        <f>M13+M20</f>
        <v>0</v>
      </c>
    </row>
    <row r="22" spans="1:13" ht="15.75" thickBot="1" x14ac:dyDescent="0.3">
      <c r="A22" s="38"/>
      <c r="B22" s="38"/>
      <c r="C22" s="38"/>
      <c r="D22" s="38"/>
      <c r="E22" s="38"/>
      <c r="F22" s="39"/>
      <c r="G22" s="39"/>
      <c r="H22" s="39"/>
      <c r="I22" s="39"/>
      <c r="J22" s="39"/>
      <c r="K22" s="39"/>
    </row>
    <row r="23" spans="1:13" x14ac:dyDescent="0.25">
      <c r="A23" s="67" t="s">
        <v>26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3" ht="30" x14ac:dyDescent="0.25">
      <c r="A24" s="70"/>
      <c r="B24" s="70"/>
      <c r="C24" s="70"/>
      <c r="D24" s="70"/>
      <c r="E24" s="70"/>
      <c r="F24" s="40" t="s">
        <v>27</v>
      </c>
      <c r="G24" s="36" t="s">
        <v>28</v>
      </c>
      <c r="H24" s="71"/>
      <c r="I24" s="71"/>
      <c r="J24" s="71"/>
      <c r="K24" s="40" t="s">
        <v>29</v>
      </c>
    </row>
    <row r="25" spans="1:13" x14ac:dyDescent="0.25">
      <c r="A25" s="70" t="s">
        <v>30</v>
      </c>
      <c r="B25" s="70"/>
      <c r="C25" s="70"/>
      <c r="D25" s="70"/>
      <c r="E25" s="70"/>
      <c r="F25" s="40">
        <v>10000</v>
      </c>
      <c r="G25" s="51"/>
      <c r="H25" s="71"/>
      <c r="I25" s="71"/>
      <c r="J25" s="71"/>
      <c r="K25" s="41">
        <f>F25+(F25*G25)</f>
        <v>10000</v>
      </c>
      <c r="M25" s="23">
        <f>K25</f>
        <v>10000</v>
      </c>
    </row>
    <row r="26" spans="1:13" x14ac:dyDescent="0.25">
      <c r="A26" s="42"/>
      <c r="B26" s="42"/>
      <c r="C26" s="42"/>
      <c r="D26" s="42"/>
      <c r="E26" s="42"/>
      <c r="F26" s="43"/>
      <c r="G26" s="43"/>
      <c r="H26" s="39"/>
      <c r="I26" s="39"/>
      <c r="J26" s="39"/>
      <c r="K26" s="43"/>
    </row>
    <row r="27" spans="1:13" ht="15.75" thickBot="1" x14ac:dyDescent="0.3"/>
    <row r="28" spans="1:13" ht="15.75" thickBot="1" x14ac:dyDescent="0.3">
      <c r="A28" s="55" t="s">
        <v>31</v>
      </c>
      <c r="B28" s="56"/>
      <c r="C28" s="56"/>
      <c r="D28" s="56"/>
      <c r="E28" s="56"/>
      <c r="F28" s="57">
        <f>H13+K13+K20+K25</f>
        <v>10000</v>
      </c>
      <c r="G28" s="58"/>
      <c r="H28" s="58"/>
      <c r="I28" s="58"/>
      <c r="J28" s="58"/>
      <c r="K28" s="59"/>
      <c r="M28" s="23"/>
    </row>
    <row r="30" spans="1:13" ht="17.25" customHeight="1" thickBot="1" x14ac:dyDescent="0.3">
      <c r="A30" s="44" t="s">
        <v>32</v>
      </c>
      <c r="B30" s="45"/>
      <c r="C30" s="45"/>
      <c r="D30" s="45"/>
    </row>
    <row r="31" spans="1:13" x14ac:dyDescent="0.25">
      <c r="A31" s="46">
        <v>1</v>
      </c>
      <c r="B31" s="52" t="s">
        <v>33</v>
      </c>
      <c r="C31" s="53"/>
      <c r="D31" s="53"/>
      <c r="E31" s="54"/>
      <c r="F31" s="54"/>
      <c r="G31" s="54"/>
      <c r="H31" s="54"/>
      <c r="I31" s="54"/>
      <c r="J31" s="54"/>
      <c r="K31" s="54"/>
    </row>
    <row r="32" spans="1:13" x14ac:dyDescent="0.25">
      <c r="A32" s="50">
        <v>2</v>
      </c>
      <c r="B32" s="60" t="s">
        <v>34</v>
      </c>
      <c r="C32" s="60"/>
      <c r="D32" s="60"/>
      <c r="E32" s="60"/>
      <c r="F32" s="60"/>
      <c r="G32" s="60"/>
      <c r="H32" s="60"/>
      <c r="I32" s="60"/>
      <c r="J32" s="60"/>
      <c r="K32" s="60"/>
    </row>
    <row r="33" spans="1:11" x14ac:dyDescent="0.25">
      <c r="A33" s="50">
        <v>3</v>
      </c>
      <c r="B33" s="61" t="s">
        <v>35</v>
      </c>
      <c r="C33" s="61"/>
      <c r="D33" s="61"/>
      <c r="E33" s="61"/>
      <c r="F33" s="61"/>
      <c r="G33" s="61"/>
      <c r="H33" s="61"/>
      <c r="I33" s="61"/>
      <c r="J33" s="61"/>
      <c r="K33" s="61"/>
    </row>
    <row r="34" spans="1:11" x14ac:dyDescent="0.25">
      <c r="A34" s="50">
        <v>4</v>
      </c>
      <c r="B34" s="62" t="s">
        <v>36</v>
      </c>
      <c r="C34" s="63"/>
      <c r="D34" s="63"/>
      <c r="E34" s="63"/>
      <c r="F34" s="63"/>
      <c r="G34" s="63"/>
      <c r="H34" s="63"/>
      <c r="I34" s="63"/>
      <c r="J34" s="63"/>
      <c r="K34" s="64"/>
    </row>
    <row r="35" spans="1:11" x14ac:dyDescent="0.25">
      <c r="A35" s="50">
        <v>5</v>
      </c>
      <c r="B35" s="62" t="s">
        <v>37</v>
      </c>
      <c r="C35" s="63"/>
      <c r="D35" s="63"/>
      <c r="E35" s="63"/>
      <c r="F35" s="63"/>
      <c r="G35" s="63"/>
      <c r="H35" s="63"/>
      <c r="I35" s="63"/>
      <c r="J35" s="63"/>
      <c r="K35" s="64"/>
    </row>
  </sheetData>
  <sheetProtection algorithmName="SHA-512" hashValue="YlJroTNFawtzvEFQDaXKxtIA0Xo0uclH6DYgplOEG2HwmxZ7/ehkwHKgMF5PTSwYCE538qfzYp98tXbOe93JgA==" saltValue="PbpljFae0YLlIoE3eMy1aw==" spinCount="100000" sheet="1" objects="1" scenarios="1"/>
  <mergeCells count="32">
    <mergeCell ref="B12:E12"/>
    <mergeCell ref="A1:K1"/>
    <mergeCell ref="A3:K3"/>
    <mergeCell ref="F4:H4"/>
    <mergeCell ref="I4:K4"/>
    <mergeCell ref="B5:E5"/>
    <mergeCell ref="B6:E6"/>
    <mergeCell ref="B7:E7"/>
    <mergeCell ref="B8:E8"/>
    <mergeCell ref="B9:E9"/>
    <mergeCell ref="B10:E10"/>
    <mergeCell ref="B11:E11"/>
    <mergeCell ref="A13:E13"/>
    <mergeCell ref="A15:K15"/>
    <mergeCell ref="A17:E17"/>
    <mergeCell ref="H17:H19"/>
    <mergeCell ref="I17:I19"/>
    <mergeCell ref="J17:J19"/>
    <mergeCell ref="A18:E18"/>
    <mergeCell ref="A19:E19"/>
    <mergeCell ref="B35:K35"/>
    <mergeCell ref="A20:E20"/>
    <mergeCell ref="F20:J20"/>
    <mergeCell ref="A23:K23"/>
    <mergeCell ref="A24:E24"/>
    <mergeCell ref="H24:J25"/>
    <mergeCell ref="A25:E25"/>
    <mergeCell ref="A28:E28"/>
    <mergeCell ref="F28:K28"/>
    <mergeCell ref="B32:K32"/>
    <mergeCell ref="B33:K33"/>
    <mergeCell ref="B34:K34"/>
  </mergeCells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B6573-09BC-426E-A152-EF03F509E2B5}">
  <dimension ref="A1:O35"/>
  <sheetViews>
    <sheetView showGridLines="0" topLeftCell="A10" zoomScale="85" zoomScaleNormal="85" workbookViewId="0">
      <selection activeCell="G5" sqref="G1:G1048576"/>
    </sheetView>
  </sheetViews>
  <sheetFormatPr defaultRowHeight="15" x14ac:dyDescent="0.25"/>
  <cols>
    <col min="1" max="4" width="9.140625" style="5"/>
    <col min="5" max="5" width="9.140625" style="5" customWidth="1"/>
    <col min="6" max="6" width="12.42578125" style="5" bestFit="1" customWidth="1"/>
    <col min="7" max="7" width="9.7109375" style="5" bestFit="1" customWidth="1"/>
    <col min="8" max="8" width="21" style="5" bestFit="1" customWidth="1"/>
    <col min="9" max="9" width="11.42578125" style="5" bestFit="1" customWidth="1"/>
    <col min="10" max="10" width="28.5703125" style="5" customWidth="1"/>
    <col min="11" max="11" width="24.7109375" style="5" customWidth="1"/>
    <col min="12" max="12" width="18.42578125" style="5" customWidth="1"/>
    <col min="13" max="13" width="10.7109375" style="5" hidden="1" customWidth="1"/>
    <col min="14" max="16384" width="9.140625" style="5"/>
  </cols>
  <sheetData>
    <row r="1" spans="1:15" ht="18.75" x14ac:dyDescent="0.25">
      <c r="A1" s="87" t="s">
        <v>48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5" ht="15.75" thickBot="1" x14ac:dyDescent="0.3"/>
    <row r="3" spans="1:15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5" x14ac:dyDescent="0.25">
      <c r="A4" s="6"/>
      <c r="B4" s="7"/>
      <c r="C4" s="7"/>
      <c r="D4" s="7"/>
      <c r="E4" s="7"/>
      <c r="F4" s="92"/>
      <c r="G4" s="93"/>
      <c r="H4" s="94"/>
      <c r="I4" s="92"/>
      <c r="J4" s="93"/>
      <c r="K4" s="95"/>
    </row>
    <row r="5" spans="1:15" ht="30" x14ac:dyDescent="0.25">
      <c r="A5" s="6"/>
      <c r="B5" s="96" t="s">
        <v>2</v>
      </c>
      <c r="C5" s="96"/>
      <c r="D5" s="96"/>
      <c r="E5" s="96"/>
      <c r="F5" s="8" t="s">
        <v>3</v>
      </c>
      <c r="G5" s="35" t="s">
        <v>4</v>
      </c>
      <c r="H5" s="9" t="s">
        <v>5</v>
      </c>
      <c r="I5" s="8"/>
      <c r="J5" s="9"/>
      <c r="K5" s="10"/>
    </row>
    <row r="6" spans="1:15" ht="46.5" customHeight="1" x14ac:dyDescent="0.25">
      <c r="A6" s="11" t="s">
        <v>6</v>
      </c>
      <c r="B6" s="97" t="s">
        <v>44</v>
      </c>
      <c r="C6" s="83"/>
      <c r="D6" s="83"/>
      <c r="E6" s="98"/>
      <c r="F6" s="12">
        <v>100</v>
      </c>
      <c r="G6" s="1"/>
      <c r="H6" s="13">
        <f>F6*G6</f>
        <v>0</v>
      </c>
      <c r="I6" s="14"/>
      <c r="J6" s="15"/>
      <c r="K6" s="16"/>
    </row>
    <row r="7" spans="1:15" ht="30" customHeight="1" x14ac:dyDescent="0.25">
      <c r="A7" s="11" t="s">
        <v>8</v>
      </c>
      <c r="B7" s="84" t="s">
        <v>9</v>
      </c>
      <c r="C7" s="84"/>
      <c r="D7" s="84"/>
      <c r="E7" s="84"/>
      <c r="F7" s="12">
        <v>150</v>
      </c>
      <c r="G7" s="2"/>
      <c r="H7" s="13">
        <f t="shared" ref="H7:H12" si="0">F7*G7</f>
        <v>0</v>
      </c>
      <c r="I7" s="14"/>
      <c r="J7" s="16"/>
      <c r="K7" s="16"/>
    </row>
    <row r="8" spans="1:15" ht="30" customHeight="1" x14ac:dyDescent="0.25">
      <c r="A8" s="17" t="s">
        <v>10</v>
      </c>
      <c r="B8" s="84" t="s">
        <v>39</v>
      </c>
      <c r="C8" s="84"/>
      <c r="D8" s="84"/>
      <c r="E8" s="85"/>
      <c r="F8" s="12">
        <v>50</v>
      </c>
      <c r="G8" s="2"/>
      <c r="H8" s="13">
        <f t="shared" si="0"/>
        <v>0</v>
      </c>
      <c r="I8" s="14"/>
      <c r="J8" s="16"/>
      <c r="K8" s="16"/>
    </row>
    <row r="9" spans="1:15" ht="46.5" customHeight="1" x14ac:dyDescent="0.25">
      <c r="A9" s="11" t="s">
        <v>12</v>
      </c>
      <c r="B9" s="83" t="s">
        <v>45</v>
      </c>
      <c r="C9" s="83"/>
      <c r="D9" s="83"/>
      <c r="E9" s="83"/>
      <c r="F9" s="12">
        <v>200</v>
      </c>
      <c r="G9" s="2"/>
      <c r="H9" s="13">
        <f t="shared" si="0"/>
        <v>0</v>
      </c>
      <c r="I9" s="14"/>
      <c r="J9" s="16"/>
      <c r="K9" s="16"/>
    </row>
    <row r="10" spans="1:15" ht="30" customHeight="1" x14ac:dyDescent="0.25">
      <c r="A10" s="11" t="s">
        <v>14</v>
      </c>
      <c r="B10" s="86" t="s">
        <v>11</v>
      </c>
      <c r="C10" s="84"/>
      <c r="D10" s="84"/>
      <c r="E10" s="85"/>
      <c r="F10" s="12">
        <v>300</v>
      </c>
      <c r="G10" s="2"/>
      <c r="H10" s="13">
        <f t="shared" si="0"/>
        <v>0</v>
      </c>
      <c r="I10" s="14"/>
      <c r="J10" s="16"/>
      <c r="K10" s="16"/>
    </row>
    <row r="11" spans="1:15" ht="30" customHeight="1" x14ac:dyDescent="0.25">
      <c r="A11" s="11" t="s">
        <v>15</v>
      </c>
      <c r="B11" s="84" t="s">
        <v>46</v>
      </c>
      <c r="C11" s="84"/>
      <c r="D11" s="84"/>
      <c r="E11" s="85"/>
      <c r="F11" s="12">
        <v>50</v>
      </c>
      <c r="G11" s="2"/>
      <c r="H11" s="13">
        <f t="shared" si="0"/>
        <v>0</v>
      </c>
      <c r="I11" s="14"/>
      <c r="J11" s="16"/>
      <c r="K11" s="16"/>
    </row>
    <row r="12" spans="1:15" ht="30" customHeight="1" x14ac:dyDescent="0.25">
      <c r="A12" s="11" t="s">
        <v>16</v>
      </c>
      <c r="B12" s="86"/>
      <c r="C12" s="84"/>
      <c r="D12" s="84"/>
      <c r="E12" s="85"/>
      <c r="F12" s="12"/>
      <c r="G12" s="173"/>
      <c r="H12" s="13">
        <f t="shared" si="0"/>
        <v>0</v>
      </c>
      <c r="I12" s="14"/>
      <c r="J12" s="16"/>
      <c r="K12" s="16"/>
    </row>
    <row r="13" spans="1:15" ht="15.75" thickBot="1" x14ac:dyDescent="0.3">
      <c r="A13" s="72" t="s">
        <v>17</v>
      </c>
      <c r="B13" s="73"/>
      <c r="C13" s="73"/>
      <c r="D13" s="73"/>
      <c r="E13" s="73"/>
      <c r="F13" s="18">
        <f>SUM(F6:F12)</f>
        <v>850</v>
      </c>
      <c r="G13" s="19"/>
      <c r="H13" s="20">
        <f>SUM(H6:H12)</f>
        <v>0</v>
      </c>
      <c r="I13" s="18"/>
      <c r="J13" s="21"/>
      <c r="K13" s="22"/>
      <c r="M13" s="23">
        <f>H13</f>
        <v>0</v>
      </c>
      <c r="O13" s="23"/>
    </row>
    <row r="14" spans="1:15" ht="15.75" thickBot="1" x14ac:dyDescent="0.3">
      <c r="A14" s="24"/>
      <c r="B14" s="25"/>
      <c r="C14" s="25"/>
      <c r="D14" s="25"/>
      <c r="E14" s="25"/>
      <c r="F14" s="25"/>
      <c r="G14" s="25"/>
      <c r="H14" s="25"/>
      <c r="I14" s="26"/>
      <c r="J14" s="25"/>
      <c r="K14" s="27"/>
    </row>
    <row r="15" spans="1:15" x14ac:dyDescent="0.25">
      <c r="A15" s="67" t="s">
        <v>18</v>
      </c>
      <c r="B15" s="68"/>
      <c r="C15" s="68"/>
      <c r="D15" s="68"/>
      <c r="E15" s="68"/>
      <c r="F15" s="68"/>
      <c r="G15" s="68"/>
      <c r="H15" s="68"/>
      <c r="I15" s="68"/>
      <c r="J15" s="68"/>
      <c r="K15" s="69"/>
    </row>
    <row r="16" spans="1:15" ht="90" x14ac:dyDescent="0.25">
      <c r="A16" s="6"/>
      <c r="C16" s="28"/>
      <c r="D16" s="28"/>
      <c r="E16" s="28"/>
      <c r="F16" s="8" t="s">
        <v>3</v>
      </c>
      <c r="G16" s="29" t="s">
        <v>19</v>
      </c>
      <c r="H16" s="30"/>
      <c r="I16" s="30"/>
      <c r="J16" s="30" t="s">
        <v>20</v>
      </c>
      <c r="K16" s="31" t="s">
        <v>21</v>
      </c>
    </row>
    <row r="17" spans="1:13" ht="30" customHeight="1" x14ac:dyDescent="0.25">
      <c r="A17" s="74" t="s">
        <v>22</v>
      </c>
      <c r="B17" s="75"/>
      <c r="C17" s="75"/>
      <c r="D17" s="75"/>
      <c r="E17" s="75"/>
      <c r="F17" s="32">
        <v>120</v>
      </c>
      <c r="G17" s="3"/>
      <c r="H17" s="76"/>
      <c r="I17" s="78"/>
      <c r="J17" s="80">
        <f>(H13/F13)</f>
        <v>0</v>
      </c>
      <c r="K17" s="33">
        <f>F17*(J17+(J17*G17/100))</f>
        <v>0</v>
      </c>
    </row>
    <row r="18" spans="1:13" ht="30" customHeight="1" x14ac:dyDescent="0.25">
      <c r="A18" s="74" t="s">
        <v>23</v>
      </c>
      <c r="B18" s="75"/>
      <c r="C18" s="75"/>
      <c r="D18" s="75"/>
      <c r="E18" s="75"/>
      <c r="F18" s="32">
        <v>30</v>
      </c>
      <c r="G18" s="3"/>
      <c r="H18" s="77"/>
      <c r="I18" s="79"/>
      <c r="J18" s="81"/>
      <c r="K18" s="33">
        <f>F18*(J17+(J17*G18/100))</f>
        <v>0</v>
      </c>
    </row>
    <row r="19" spans="1:13" ht="46.5" customHeight="1" x14ac:dyDescent="0.25">
      <c r="A19" s="82" t="s">
        <v>24</v>
      </c>
      <c r="B19" s="83"/>
      <c r="C19" s="83"/>
      <c r="D19" s="83"/>
      <c r="E19" s="83"/>
      <c r="F19" s="34">
        <v>15</v>
      </c>
      <c r="G19" s="4"/>
      <c r="H19" s="77"/>
      <c r="I19" s="79"/>
      <c r="J19" s="81"/>
      <c r="K19" s="33">
        <f>F19*(J17+(J17*G19/100))</f>
        <v>0</v>
      </c>
    </row>
    <row r="20" spans="1:13" x14ac:dyDescent="0.25">
      <c r="A20" s="65" t="s">
        <v>25</v>
      </c>
      <c r="B20" s="65"/>
      <c r="C20" s="65"/>
      <c r="D20" s="65"/>
      <c r="E20" s="65"/>
      <c r="F20" s="66"/>
      <c r="G20" s="66"/>
      <c r="H20" s="66"/>
      <c r="I20" s="66"/>
      <c r="J20" s="66"/>
      <c r="K20" s="37">
        <f>SUM(K17:K19)</f>
        <v>0</v>
      </c>
      <c r="M20" s="172">
        <f>K20</f>
        <v>0</v>
      </c>
    </row>
    <row r="21" spans="1:13" x14ac:dyDescent="0.25">
      <c r="M21" s="23">
        <f>M13+M20</f>
        <v>0</v>
      </c>
    </row>
    <row r="22" spans="1:13" ht="15.75" thickBot="1" x14ac:dyDescent="0.3">
      <c r="A22" s="38"/>
      <c r="B22" s="38"/>
      <c r="C22" s="38"/>
      <c r="D22" s="38"/>
      <c r="E22" s="38"/>
      <c r="F22" s="39"/>
      <c r="G22" s="39"/>
      <c r="H22" s="39"/>
      <c r="I22" s="39"/>
      <c r="J22" s="39"/>
      <c r="K22" s="39"/>
    </row>
    <row r="23" spans="1:13" x14ac:dyDescent="0.25">
      <c r="A23" s="67" t="s">
        <v>26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3" ht="30" x14ac:dyDescent="0.25">
      <c r="A24" s="70"/>
      <c r="B24" s="70"/>
      <c r="C24" s="70"/>
      <c r="D24" s="70"/>
      <c r="E24" s="70"/>
      <c r="F24" s="40" t="s">
        <v>27</v>
      </c>
      <c r="G24" s="36" t="s">
        <v>28</v>
      </c>
      <c r="H24" s="71"/>
      <c r="I24" s="71"/>
      <c r="J24" s="71"/>
      <c r="K24" s="40" t="s">
        <v>29</v>
      </c>
    </row>
    <row r="25" spans="1:13" x14ac:dyDescent="0.25">
      <c r="A25" s="70" t="s">
        <v>30</v>
      </c>
      <c r="B25" s="70"/>
      <c r="C25" s="70"/>
      <c r="D25" s="70"/>
      <c r="E25" s="70"/>
      <c r="F25" s="40">
        <v>50000</v>
      </c>
      <c r="G25" s="51"/>
      <c r="H25" s="71"/>
      <c r="I25" s="71"/>
      <c r="J25" s="71"/>
      <c r="K25" s="41">
        <f>F25+(F25*G25)</f>
        <v>50000</v>
      </c>
      <c r="M25" s="23">
        <f>K25</f>
        <v>50000</v>
      </c>
    </row>
    <row r="26" spans="1:13" x14ac:dyDescent="0.25">
      <c r="A26" s="42"/>
      <c r="B26" s="42"/>
      <c r="C26" s="42"/>
      <c r="D26" s="42"/>
      <c r="E26" s="42"/>
      <c r="F26" s="43"/>
      <c r="G26" s="43"/>
      <c r="H26" s="39"/>
      <c r="I26" s="39"/>
      <c r="J26" s="39"/>
      <c r="K26" s="43"/>
    </row>
    <row r="27" spans="1:13" ht="15.75" thickBot="1" x14ac:dyDescent="0.3"/>
    <row r="28" spans="1:13" ht="15.75" thickBot="1" x14ac:dyDescent="0.3">
      <c r="A28" s="55" t="s">
        <v>31</v>
      </c>
      <c r="B28" s="56"/>
      <c r="C28" s="56"/>
      <c r="D28" s="56"/>
      <c r="E28" s="56"/>
      <c r="F28" s="57">
        <f>H13+K13+K20+K25</f>
        <v>50000</v>
      </c>
      <c r="G28" s="58"/>
      <c r="H28" s="58"/>
      <c r="I28" s="58"/>
      <c r="J28" s="58"/>
      <c r="K28" s="59"/>
      <c r="M28" s="23"/>
    </row>
    <row r="30" spans="1:13" ht="17.25" customHeight="1" thickBot="1" x14ac:dyDescent="0.3">
      <c r="A30" s="44" t="s">
        <v>32</v>
      </c>
      <c r="B30" s="45"/>
      <c r="C30" s="45"/>
      <c r="D30" s="45"/>
    </row>
    <row r="31" spans="1:13" x14ac:dyDescent="0.25">
      <c r="A31" s="46">
        <v>1</v>
      </c>
      <c r="B31" s="52" t="s">
        <v>33</v>
      </c>
      <c r="C31" s="53"/>
      <c r="D31" s="53"/>
      <c r="E31" s="54"/>
      <c r="F31" s="54"/>
      <c r="G31" s="54"/>
      <c r="H31" s="54"/>
      <c r="I31" s="54"/>
      <c r="J31" s="54"/>
      <c r="K31" s="54"/>
    </row>
    <row r="32" spans="1:13" x14ac:dyDescent="0.25">
      <c r="A32" s="50">
        <v>2</v>
      </c>
      <c r="B32" s="60" t="s">
        <v>34</v>
      </c>
      <c r="C32" s="60"/>
      <c r="D32" s="60"/>
      <c r="E32" s="60"/>
      <c r="F32" s="60"/>
      <c r="G32" s="60"/>
      <c r="H32" s="60"/>
      <c r="I32" s="60"/>
      <c r="J32" s="60"/>
      <c r="K32" s="60"/>
    </row>
    <row r="33" spans="1:11" x14ac:dyDescent="0.25">
      <c r="A33" s="50">
        <v>3</v>
      </c>
      <c r="B33" s="61" t="s">
        <v>35</v>
      </c>
      <c r="C33" s="61"/>
      <c r="D33" s="61"/>
      <c r="E33" s="61"/>
      <c r="F33" s="61"/>
      <c r="G33" s="61"/>
      <c r="H33" s="61"/>
      <c r="I33" s="61"/>
      <c r="J33" s="61"/>
      <c r="K33" s="61"/>
    </row>
    <row r="34" spans="1:11" x14ac:dyDescent="0.25">
      <c r="A34" s="50">
        <v>4</v>
      </c>
      <c r="B34" s="62" t="s">
        <v>36</v>
      </c>
      <c r="C34" s="63"/>
      <c r="D34" s="63"/>
      <c r="E34" s="63"/>
      <c r="F34" s="63"/>
      <c r="G34" s="63"/>
      <c r="H34" s="63"/>
      <c r="I34" s="63"/>
      <c r="J34" s="63"/>
      <c r="K34" s="64"/>
    </row>
    <row r="35" spans="1:11" x14ac:dyDescent="0.25">
      <c r="A35" s="50">
        <v>5</v>
      </c>
      <c r="B35" s="62" t="s">
        <v>37</v>
      </c>
      <c r="C35" s="63"/>
      <c r="D35" s="63"/>
      <c r="E35" s="63"/>
      <c r="F35" s="63"/>
      <c r="G35" s="63"/>
      <c r="H35" s="63"/>
      <c r="I35" s="63"/>
      <c r="J35" s="63"/>
      <c r="K35" s="64"/>
    </row>
  </sheetData>
  <sheetProtection algorithmName="SHA-512" hashValue="acocgOBhGr19P8i64Uv9FelVekEa/MIoYrugW7PqkZh68RiV5c/6T74q1KSUgpKNGDKhGRqQI05gpdY/Vf+TPg==" saltValue="ncDPROVzQbO1cWS4v7jdSg==" spinCount="100000" sheet="1" objects="1" scenarios="1"/>
  <mergeCells count="32">
    <mergeCell ref="B12:E12"/>
    <mergeCell ref="A1:K1"/>
    <mergeCell ref="A3:K3"/>
    <mergeCell ref="F4:H4"/>
    <mergeCell ref="I4:K4"/>
    <mergeCell ref="B5:E5"/>
    <mergeCell ref="B6:E6"/>
    <mergeCell ref="B7:E7"/>
    <mergeCell ref="B8:E8"/>
    <mergeCell ref="B9:E9"/>
    <mergeCell ref="B10:E10"/>
    <mergeCell ref="B11:E11"/>
    <mergeCell ref="A13:E13"/>
    <mergeCell ref="A15:K15"/>
    <mergeCell ref="A17:E17"/>
    <mergeCell ref="H17:H19"/>
    <mergeCell ref="I17:I19"/>
    <mergeCell ref="J17:J19"/>
    <mergeCell ref="A18:E18"/>
    <mergeCell ref="A19:E19"/>
    <mergeCell ref="B35:K35"/>
    <mergeCell ref="A20:E20"/>
    <mergeCell ref="F20:J20"/>
    <mergeCell ref="A23:K23"/>
    <mergeCell ref="A24:E24"/>
    <mergeCell ref="H24:J25"/>
    <mergeCell ref="A25:E25"/>
    <mergeCell ref="A28:E28"/>
    <mergeCell ref="F28:K28"/>
    <mergeCell ref="B32:K32"/>
    <mergeCell ref="B33:K33"/>
    <mergeCell ref="B34:K34"/>
  </mergeCells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2786B-0386-49A5-B09C-31412E2028BB}">
  <dimension ref="A1:O35"/>
  <sheetViews>
    <sheetView showGridLines="0" topLeftCell="A5" zoomScale="85" zoomScaleNormal="85" workbookViewId="0">
      <selection activeCell="L23" sqref="L23"/>
    </sheetView>
  </sheetViews>
  <sheetFormatPr defaultRowHeight="15" x14ac:dyDescent="0.25"/>
  <cols>
    <col min="1" max="4" width="9.140625" style="5"/>
    <col min="5" max="5" width="9.140625" style="5" customWidth="1"/>
    <col min="6" max="6" width="12.42578125" style="5" bestFit="1" customWidth="1"/>
    <col min="7" max="7" width="9.7109375" style="5" bestFit="1" customWidth="1"/>
    <col min="8" max="8" width="21" style="5" bestFit="1" customWidth="1"/>
    <col min="9" max="9" width="11.42578125" style="5" bestFit="1" customWidth="1"/>
    <col min="10" max="10" width="28.5703125" style="5" customWidth="1"/>
    <col min="11" max="11" width="24.7109375" style="5" customWidth="1"/>
    <col min="12" max="12" width="18.42578125" style="5" customWidth="1"/>
    <col min="13" max="13" width="13" style="5" hidden="1" customWidth="1"/>
    <col min="14" max="16384" width="9.140625" style="5"/>
  </cols>
  <sheetData>
    <row r="1" spans="1:15" ht="18.75" x14ac:dyDescent="0.25">
      <c r="A1" s="87" t="s">
        <v>47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5" ht="15.75" thickBot="1" x14ac:dyDescent="0.3"/>
    <row r="3" spans="1:15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5" x14ac:dyDescent="0.25">
      <c r="A4" s="6"/>
      <c r="B4" s="7"/>
      <c r="C4" s="7"/>
      <c r="D4" s="7"/>
      <c r="E4" s="7"/>
      <c r="F4" s="92"/>
      <c r="G4" s="93"/>
      <c r="H4" s="94"/>
      <c r="I4" s="92"/>
      <c r="J4" s="93"/>
      <c r="K4" s="95"/>
    </row>
    <row r="5" spans="1:15" ht="30" x14ac:dyDescent="0.25">
      <c r="A5" s="6"/>
      <c r="B5" s="96" t="s">
        <v>2</v>
      </c>
      <c r="C5" s="96"/>
      <c r="D5" s="96"/>
      <c r="E5" s="96"/>
      <c r="F5" s="8" t="s">
        <v>3</v>
      </c>
      <c r="G5" s="35" t="s">
        <v>4</v>
      </c>
      <c r="H5" s="9" t="s">
        <v>5</v>
      </c>
      <c r="I5" s="8"/>
      <c r="J5" s="9"/>
      <c r="K5" s="10"/>
    </row>
    <row r="6" spans="1:15" ht="46.5" customHeight="1" x14ac:dyDescent="0.25">
      <c r="A6" s="11" t="s">
        <v>6</v>
      </c>
      <c r="B6" s="97" t="s">
        <v>44</v>
      </c>
      <c r="C6" s="83"/>
      <c r="D6" s="83"/>
      <c r="E6" s="98"/>
      <c r="F6" s="12">
        <v>10</v>
      </c>
      <c r="G6" s="1"/>
      <c r="H6" s="13">
        <f>F6*G6</f>
        <v>0</v>
      </c>
      <c r="I6" s="14"/>
      <c r="J6" s="15"/>
      <c r="K6" s="16"/>
    </row>
    <row r="7" spans="1:15" ht="30" customHeight="1" x14ac:dyDescent="0.25">
      <c r="A7" s="11" t="s">
        <v>8</v>
      </c>
      <c r="B7" s="84" t="s">
        <v>9</v>
      </c>
      <c r="C7" s="84"/>
      <c r="D7" s="84"/>
      <c r="E7" s="84"/>
      <c r="F7" s="12">
        <v>10</v>
      </c>
      <c r="G7" s="2"/>
      <c r="H7" s="13">
        <f t="shared" ref="H7:H11" si="0">F7*G7</f>
        <v>0</v>
      </c>
      <c r="I7" s="14"/>
      <c r="J7" s="16"/>
      <c r="K7" s="16"/>
    </row>
    <row r="8" spans="1:15" ht="30" customHeight="1" x14ac:dyDescent="0.25">
      <c r="A8" s="17" t="s">
        <v>10</v>
      </c>
      <c r="B8" s="84" t="s">
        <v>39</v>
      </c>
      <c r="C8" s="84"/>
      <c r="D8" s="84"/>
      <c r="E8" s="85"/>
      <c r="F8" s="12">
        <v>10</v>
      </c>
      <c r="G8" s="2"/>
      <c r="H8" s="13">
        <f t="shared" si="0"/>
        <v>0</v>
      </c>
      <c r="I8" s="14"/>
      <c r="J8" s="16"/>
      <c r="K8" s="16"/>
    </row>
    <row r="9" spans="1:15" ht="46.5" customHeight="1" x14ac:dyDescent="0.25">
      <c r="A9" s="11" t="s">
        <v>12</v>
      </c>
      <c r="B9" s="83" t="s">
        <v>45</v>
      </c>
      <c r="C9" s="83"/>
      <c r="D9" s="83"/>
      <c r="E9" s="83"/>
      <c r="F9" s="12">
        <v>50</v>
      </c>
      <c r="G9" s="2"/>
      <c r="H9" s="13">
        <f t="shared" si="0"/>
        <v>0</v>
      </c>
      <c r="I9" s="14"/>
      <c r="J9" s="16"/>
      <c r="K9" s="16"/>
    </row>
    <row r="10" spans="1:15" ht="30" customHeight="1" x14ac:dyDescent="0.25">
      <c r="A10" s="11" t="s">
        <v>14</v>
      </c>
      <c r="B10" s="86" t="s">
        <v>11</v>
      </c>
      <c r="C10" s="84"/>
      <c r="D10" s="84"/>
      <c r="E10" s="85"/>
      <c r="F10" s="12">
        <v>30</v>
      </c>
      <c r="G10" s="2"/>
      <c r="H10" s="13">
        <f t="shared" si="0"/>
        <v>0</v>
      </c>
      <c r="I10" s="14"/>
      <c r="J10" s="16"/>
      <c r="K10" s="16"/>
    </row>
    <row r="11" spans="1:15" ht="30" customHeight="1" x14ac:dyDescent="0.25">
      <c r="A11" s="11" t="s">
        <v>15</v>
      </c>
      <c r="B11" s="84" t="s">
        <v>46</v>
      </c>
      <c r="C11" s="84"/>
      <c r="D11" s="84"/>
      <c r="E11" s="85"/>
      <c r="F11" s="12">
        <v>20</v>
      </c>
      <c r="G11" s="2"/>
      <c r="H11" s="13">
        <f t="shared" si="0"/>
        <v>0</v>
      </c>
      <c r="I11" s="14"/>
      <c r="J11" s="16"/>
      <c r="K11" s="16"/>
    </row>
    <row r="12" spans="1:15" ht="30" customHeight="1" x14ac:dyDescent="0.25">
      <c r="A12" s="11" t="s">
        <v>16</v>
      </c>
      <c r="B12" s="86"/>
      <c r="C12" s="84"/>
      <c r="D12" s="84"/>
      <c r="E12" s="85"/>
      <c r="F12" s="12"/>
      <c r="G12" s="173"/>
      <c r="H12" s="13">
        <v>0</v>
      </c>
      <c r="I12" s="14"/>
      <c r="J12" s="16"/>
      <c r="K12" s="16"/>
    </row>
    <row r="13" spans="1:15" ht="15.75" thickBot="1" x14ac:dyDescent="0.3">
      <c r="A13" s="72" t="s">
        <v>17</v>
      </c>
      <c r="B13" s="73"/>
      <c r="C13" s="73"/>
      <c r="D13" s="73"/>
      <c r="E13" s="73"/>
      <c r="F13" s="18">
        <f>SUM(F6:F12)</f>
        <v>130</v>
      </c>
      <c r="G13" s="19"/>
      <c r="H13" s="20">
        <f>SUM(H6:H12)</f>
        <v>0</v>
      </c>
      <c r="I13" s="18"/>
      <c r="J13" s="21"/>
      <c r="K13" s="22"/>
      <c r="M13" s="23">
        <f>H13</f>
        <v>0</v>
      </c>
      <c r="O13" s="23"/>
    </row>
    <row r="14" spans="1:15" ht="15.75" thickBot="1" x14ac:dyDescent="0.3">
      <c r="A14" s="24"/>
      <c r="B14" s="25"/>
      <c r="C14" s="25"/>
      <c r="D14" s="25"/>
      <c r="E14" s="25"/>
      <c r="F14" s="25"/>
      <c r="G14" s="25"/>
      <c r="H14" s="25"/>
      <c r="I14" s="26"/>
      <c r="J14" s="25"/>
      <c r="K14" s="27"/>
    </row>
    <row r="15" spans="1:15" x14ac:dyDescent="0.25">
      <c r="A15" s="67" t="s">
        <v>18</v>
      </c>
      <c r="B15" s="68"/>
      <c r="C15" s="68"/>
      <c r="D15" s="68"/>
      <c r="E15" s="68"/>
      <c r="F15" s="68"/>
      <c r="G15" s="68"/>
      <c r="H15" s="68"/>
      <c r="I15" s="68"/>
      <c r="J15" s="68"/>
      <c r="K15" s="69"/>
    </row>
    <row r="16" spans="1:15" ht="90" x14ac:dyDescent="0.25">
      <c r="A16" s="6"/>
      <c r="C16" s="28"/>
      <c r="D16" s="28"/>
      <c r="E16" s="28"/>
      <c r="F16" s="8" t="s">
        <v>3</v>
      </c>
      <c r="G16" s="29" t="s">
        <v>19</v>
      </c>
      <c r="H16" s="30"/>
      <c r="I16" s="30"/>
      <c r="J16" s="30" t="s">
        <v>20</v>
      </c>
      <c r="K16" s="31" t="s">
        <v>21</v>
      </c>
    </row>
    <row r="17" spans="1:13" ht="30" customHeight="1" x14ac:dyDescent="0.25">
      <c r="A17" s="74" t="s">
        <v>22</v>
      </c>
      <c r="B17" s="75"/>
      <c r="C17" s="75"/>
      <c r="D17" s="75"/>
      <c r="E17" s="75"/>
      <c r="F17" s="32">
        <v>25</v>
      </c>
      <c r="G17" s="3"/>
      <c r="H17" s="76"/>
      <c r="I17" s="78"/>
      <c r="J17" s="80">
        <f>(H13/F13)</f>
        <v>0</v>
      </c>
      <c r="K17" s="33">
        <f>F17*(J17+(J17*G17/100))</f>
        <v>0</v>
      </c>
    </row>
    <row r="18" spans="1:13" ht="30" customHeight="1" x14ac:dyDescent="0.25">
      <c r="A18" s="74" t="s">
        <v>23</v>
      </c>
      <c r="B18" s="75"/>
      <c r="C18" s="75"/>
      <c r="D18" s="75"/>
      <c r="E18" s="75"/>
      <c r="F18" s="32">
        <v>25</v>
      </c>
      <c r="G18" s="3"/>
      <c r="H18" s="77"/>
      <c r="I18" s="79"/>
      <c r="J18" s="81"/>
      <c r="K18" s="33">
        <f>F18*(J17+(J17*G18/100))</f>
        <v>0</v>
      </c>
    </row>
    <row r="19" spans="1:13" ht="46.5" customHeight="1" x14ac:dyDescent="0.25">
      <c r="A19" s="82" t="s">
        <v>24</v>
      </c>
      <c r="B19" s="83"/>
      <c r="C19" s="83"/>
      <c r="D19" s="83"/>
      <c r="E19" s="83"/>
      <c r="F19" s="34">
        <v>0</v>
      </c>
      <c r="G19" s="4"/>
      <c r="H19" s="77"/>
      <c r="I19" s="79"/>
      <c r="J19" s="81"/>
      <c r="K19" s="33">
        <f>F19*(J17+(J17*G19/100))</f>
        <v>0</v>
      </c>
    </row>
    <row r="20" spans="1:13" x14ac:dyDescent="0.25">
      <c r="A20" s="65" t="s">
        <v>25</v>
      </c>
      <c r="B20" s="65"/>
      <c r="C20" s="65"/>
      <c r="D20" s="65"/>
      <c r="E20" s="65"/>
      <c r="F20" s="66"/>
      <c r="G20" s="66"/>
      <c r="H20" s="66"/>
      <c r="I20" s="66"/>
      <c r="J20" s="66"/>
      <c r="K20" s="37">
        <f>SUM(K17:K19)</f>
        <v>0</v>
      </c>
      <c r="M20" s="172">
        <f>K20</f>
        <v>0</v>
      </c>
    </row>
    <row r="21" spans="1:13" x14ac:dyDescent="0.25">
      <c r="M21" s="23">
        <f>M13+M20</f>
        <v>0</v>
      </c>
    </row>
    <row r="22" spans="1:13" ht="15.75" thickBot="1" x14ac:dyDescent="0.3">
      <c r="A22" s="38"/>
      <c r="B22" s="38"/>
      <c r="C22" s="38"/>
      <c r="D22" s="38"/>
      <c r="E22" s="38"/>
      <c r="F22" s="39"/>
      <c r="G22" s="39"/>
      <c r="H22" s="39"/>
      <c r="I22" s="39"/>
      <c r="J22" s="39"/>
      <c r="K22" s="39"/>
    </row>
    <row r="23" spans="1:13" x14ac:dyDescent="0.25">
      <c r="A23" s="67" t="s">
        <v>26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3" ht="30" x14ac:dyDescent="0.25">
      <c r="A24" s="70"/>
      <c r="B24" s="70"/>
      <c r="C24" s="70"/>
      <c r="D24" s="70"/>
      <c r="E24" s="70"/>
      <c r="F24" s="40" t="s">
        <v>27</v>
      </c>
      <c r="G24" s="36" t="s">
        <v>28</v>
      </c>
      <c r="H24" s="71"/>
      <c r="I24" s="71"/>
      <c r="J24" s="71"/>
      <c r="K24" s="40" t="s">
        <v>29</v>
      </c>
    </row>
    <row r="25" spans="1:13" x14ac:dyDescent="0.25">
      <c r="A25" s="70" t="s">
        <v>30</v>
      </c>
      <c r="B25" s="70"/>
      <c r="C25" s="70"/>
      <c r="D25" s="70"/>
      <c r="E25" s="70"/>
      <c r="F25" s="40">
        <v>50000</v>
      </c>
      <c r="G25" s="51"/>
      <c r="H25" s="71"/>
      <c r="I25" s="71"/>
      <c r="J25" s="71"/>
      <c r="K25" s="41">
        <f>F25+(F25*G25)</f>
        <v>50000</v>
      </c>
      <c r="M25" s="23">
        <f>K25</f>
        <v>50000</v>
      </c>
    </row>
    <row r="26" spans="1:13" x14ac:dyDescent="0.25">
      <c r="A26" s="42"/>
      <c r="B26" s="42"/>
      <c r="C26" s="42"/>
      <c r="D26" s="42"/>
      <c r="E26" s="42"/>
      <c r="F26" s="43"/>
      <c r="G26" s="43"/>
      <c r="H26" s="39"/>
      <c r="I26" s="39"/>
      <c r="J26" s="39"/>
      <c r="K26" s="43"/>
    </row>
    <row r="27" spans="1:13" ht="15.75" thickBot="1" x14ac:dyDescent="0.3"/>
    <row r="28" spans="1:13" ht="15.75" thickBot="1" x14ac:dyDescent="0.3">
      <c r="A28" s="55" t="s">
        <v>31</v>
      </c>
      <c r="B28" s="56"/>
      <c r="C28" s="56"/>
      <c r="D28" s="56"/>
      <c r="E28" s="56"/>
      <c r="F28" s="57">
        <f>H13+K13+K20+K25</f>
        <v>50000</v>
      </c>
      <c r="G28" s="58"/>
      <c r="H28" s="58"/>
      <c r="I28" s="58"/>
      <c r="J28" s="58"/>
      <c r="K28" s="59"/>
    </row>
    <row r="30" spans="1:13" ht="17.25" customHeight="1" thickBot="1" x14ac:dyDescent="0.3">
      <c r="A30" s="44" t="s">
        <v>32</v>
      </c>
      <c r="B30" s="45"/>
      <c r="C30" s="45"/>
      <c r="D30" s="45"/>
    </row>
    <row r="31" spans="1:13" x14ac:dyDescent="0.25">
      <c r="A31" s="46">
        <v>1</v>
      </c>
      <c r="B31" s="52" t="s">
        <v>33</v>
      </c>
      <c r="C31" s="53"/>
      <c r="D31" s="53"/>
      <c r="E31" s="54"/>
      <c r="F31" s="54"/>
      <c r="G31" s="54"/>
      <c r="H31" s="54"/>
      <c r="I31" s="54"/>
      <c r="J31" s="54"/>
      <c r="K31" s="54"/>
    </row>
    <row r="32" spans="1:13" x14ac:dyDescent="0.25">
      <c r="A32" s="50">
        <v>2</v>
      </c>
      <c r="B32" s="60" t="s">
        <v>34</v>
      </c>
      <c r="C32" s="60"/>
      <c r="D32" s="60"/>
      <c r="E32" s="60"/>
      <c r="F32" s="60"/>
      <c r="G32" s="60"/>
      <c r="H32" s="60"/>
      <c r="I32" s="60"/>
      <c r="J32" s="60"/>
      <c r="K32" s="60"/>
    </row>
    <row r="33" spans="1:11" x14ac:dyDescent="0.25">
      <c r="A33" s="50">
        <v>3</v>
      </c>
      <c r="B33" s="61" t="s">
        <v>35</v>
      </c>
      <c r="C33" s="61"/>
      <c r="D33" s="61"/>
      <c r="E33" s="61"/>
      <c r="F33" s="61"/>
      <c r="G33" s="61"/>
      <c r="H33" s="61"/>
      <c r="I33" s="61"/>
      <c r="J33" s="61"/>
      <c r="K33" s="61"/>
    </row>
    <row r="34" spans="1:11" x14ac:dyDescent="0.25">
      <c r="A34" s="50">
        <v>4</v>
      </c>
      <c r="B34" s="62" t="s">
        <v>36</v>
      </c>
      <c r="C34" s="63"/>
      <c r="D34" s="63"/>
      <c r="E34" s="63"/>
      <c r="F34" s="63"/>
      <c r="G34" s="63"/>
      <c r="H34" s="63"/>
      <c r="I34" s="63"/>
      <c r="J34" s="63"/>
      <c r="K34" s="64"/>
    </row>
    <row r="35" spans="1:11" x14ac:dyDescent="0.25">
      <c r="A35" s="50">
        <v>5</v>
      </c>
      <c r="B35" s="62" t="s">
        <v>37</v>
      </c>
      <c r="C35" s="63"/>
      <c r="D35" s="63"/>
      <c r="E35" s="63"/>
      <c r="F35" s="63"/>
      <c r="G35" s="63"/>
      <c r="H35" s="63"/>
      <c r="I35" s="63"/>
      <c r="J35" s="63"/>
      <c r="K35" s="64"/>
    </row>
  </sheetData>
  <sheetProtection algorithmName="SHA-512" hashValue="Wv96c3ucXQI9gedm3hk6ehYAY+dVGNLa3Q9l16qK8YpxTfLp8D1BfDXaENEQSpxn356VIENfhSucJ9cOC6qgLA==" saltValue="ZgVbMNg0B9DSPk9Yl5UUHw==" spinCount="100000" sheet="1" objects="1" scenarios="1"/>
  <mergeCells count="32">
    <mergeCell ref="B12:E12"/>
    <mergeCell ref="A1:K1"/>
    <mergeCell ref="A3:K3"/>
    <mergeCell ref="F4:H4"/>
    <mergeCell ref="I4:K4"/>
    <mergeCell ref="B5:E5"/>
    <mergeCell ref="B6:E6"/>
    <mergeCell ref="B7:E7"/>
    <mergeCell ref="B8:E8"/>
    <mergeCell ref="B9:E9"/>
    <mergeCell ref="B10:E10"/>
    <mergeCell ref="B11:E11"/>
    <mergeCell ref="A13:E13"/>
    <mergeCell ref="A15:K15"/>
    <mergeCell ref="A17:E17"/>
    <mergeCell ref="H17:H19"/>
    <mergeCell ref="I17:I19"/>
    <mergeCell ref="J17:J19"/>
    <mergeCell ref="A18:E18"/>
    <mergeCell ref="A19:E19"/>
    <mergeCell ref="B35:K35"/>
    <mergeCell ref="A20:E20"/>
    <mergeCell ref="F20:J20"/>
    <mergeCell ref="A23:K23"/>
    <mergeCell ref="A24:E24"/>
    <mergeCell ref="H24:J25"/>
    <mergeCell ref="A25:E25"/>
    <mergeCell ref="A28:E28"/>
    <mergeCell ref="F28:K28"/>
    <mergeCell ref="B32:K32"/>
    <mergeCell ref="B33:K33"/>
    <mergeCell ref="B34:K34"/>
  </mergeCells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310AE-821E-46D6-9369-A14F7C4344A9}">
  <dimension ref="A1:O35"/>
  <sheetViews>
    <sheetView showGridLines="0" topLeftCell="A5" zoomScale="85" zoomScaleNormal="85" workbookViewId="0">
      <selection activeCell="O10" sqref="O10"/>
    </sheetView>
  </sheetViews>
  <sheetFormatPr defaultRowHeight="15" x14ac:dyDescent="0.25"/>
  <cols>
    <col min="1" max="4" width="9.140625" style="5"/>
    <col min="5" max="5" width="9.140625" style="5" customWidth="1"/>
    <col min="6" max="6" width="12.42578125" style="5" bestFit="1" customWidth="1"/>
    <col min="7" max="7" width="9.7109375" style="5" bestFit="1" customWidth="1"/>
    <col min="8" max="8" width="21" style="5" bestFit="1" customWidth="1"/>
    <col min="9" max="9" width="11.42578125" style="5" bestFit="1" customWidth="1"/>
    <col min="10" max="10" width="28.5703125" style="5" customWidth="1"/>
    <col min="11" max="11" width="24.7109375" style="5" customWidth="1"/>
    <col min="12" max="12" width="18.42578125" style="5" customWidth="1"/>
    <col min="13" max="13" width="13.7109375" style="5" hidden="1" customWidth="1"/>
    <col min="14" max="16384" width="9.140625" style="5"/>
  </cols>
  <sheetData>
    <row r="1" spans="1:15" ht="18.75" x14ac:dyDescent="0.25">
      <c r="A1" s="87" t="s">
        <v>43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5" ht="15.75" thickBot="1" x14ac:dyDescent="0.3"/>
    <row r="3" spans="1:15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5" x14ac:dyDescent="0.25">
      <c r="A4" s="6"/>
      <c r="B4" s="7"/>
      <c r="C4" s="7"/>
      <c r="D4" s="7"/>
      <c r="E4" s="7"/>
      <c r="F4" s="92"/>
      <c r="G4" s="93"/>
      <c r="H4" s="94"/>
      <c r="I4" s="92"/>
      <c r="J4" s="93"/>
      <c r="K4" s="95"/>
    </row>
    <row r="5" spans="1:15" ht="30" x14ac:dyDescent="0.25">
      <c r="A5" s="6"/>
      <c r="B5" s="96" t="s">
        <v>2</v>
      </c>
      <c r="C5" s="96"/>
      <c r="D5" s="96"/>
      <c r="E5" s="96"/>
      <c r="F5" s="8" t="s">
        <v>3</v>
      </c>
      <c r="G5" s="35" t="s">
        <v>4</v>
      </c>
      <c r="H5" s="9" t="s">
        <v>5</v>
      </c>
      <c r="I5" s="8"/>
      <c r="J5" s="9"/>
      <c r="K5" s="10"/>
    </row>
    <row r="6" spans="1:15" ht="46.5" customHeight="1" x14ac:dyDescent="0.25">
      <c r="A6" s="11" t="s">
        <v>6</v>
      </c>
      <c r="B6" s="97" t="s">
        <v>38</v>
      </c>
      <c r="C6" s="83"/>
      <c r="D6" s="83"/>
      <c r="E6" s="98"/>
      <c r="F6" s="12">
        <v>40</v>
      </c>
      <c r="G6" s="1"/>
      <c r="H6" s="13">
        <f>F6*G6</f>
        <v>0</v>
      </c>
      <c r="I6" s="14"/>
      <c r="J6" s="15"/>
      <c r="K6" s="16"/>
    </row>
    <row r="7" spans="1:15" ht="30" customHeight="1" x14ac:dyDescent="0.25">
      <c r="A7" s="11" t="s">
        <v>8</v>
      </c>
      <c r="B7" s="84" t="s">
        <v>9</v>
      </c>
      <c r="C7" s="84"/>
      <c r="D7" s="84"/>
      <c r="E7" s="84"/>
      <c r="F7" s="12">
        <v>50</v>
      </c>
      <c r="G7" s="2"/>
      <c r="H7" s="13">
        <f t="shared" ref="H7:H12" si="0">F7*G7</f>
        <v>0</v>
      </c>
      <c r="I7" s="14"/>
      <c r="J7" s="16"/>
      <c r="K7" s="16"/>
    </row>
    <row r="8" spans="1:15" ht="30" customHeight="1" x14ac:dyDescent="0.25">
      <c r="A8" s="17" t="s">
        <v>10</v>
      </c>
      <c r="B8" s="84" t="s">
        <v>39</v>
      </c>
      <c r="C8" s="84"/>
      <c r="D8" s="84"/>
      <c r="E8" s="85"/>
      <c r="F8" s="12">
        <v>10</v>
      </c>
      <c r="G8" s="2"/>
      <c r="H8" s="13">
        <f t="shared" si="0"/>
        <v>0</v>
      </c>
      <c r="I8" s="14"/>
      <c r="J8" s="16"/>
      <c r="K8" s="16"/>
    </row>
    <row r="9" spans="1:15" ht="46.5" customHeight="1" x14ac:dyDescent="0.25">
      <c r="A9" s="11" t="s">
        <v>12</v>
      </c>
      <c r="B9" s="83" t="s">
        <v>40</v>
      </c>
      <c r="C9" s="83"/>
      <c r="D9" s="83"/>
      <c r="E9" s="83"/>
      <c r="F9" s="12">
        <v>50</v>
      </c>
      <c r="G9" s="2"/>
      <c r="H9" s="13">
        <f t="shared" si="0"/>
        <v>0</v>
      </c>
      <c r="I9" s="14"/>
      <c r="J9" s="16"/>
      <c r="K9" s="16"/>
    </row>
    <row r="10" spans="1:15" ht="30" customHeight="1" x14ac:dyDescent="0.25">
      <c r="A10" s="11" t="s">
        <v>14</v>
      </c>
      <c r="B10" s="86" t="s">
        <v>11</v>
      </c>
      <c r="C10" s="84"/>
      <c r="D10" s="84"/>
      <c r="E10" s="85"/>
      <c r="F10" s="12">
        <v>50</v>
      </c>
      <c r="G10" s="2"/>
      <c r="H10" s="13">
        <f t="shared" si="0"/>
        <v>0</v>
      </c>
      <c r="I10" s="14"/>
      <c r="J10" s="16"/>
      <c r="K10" s="16"/>
    </row>
    <row r="11" spans="1:15" ht="30" customHeight="1" x14ac:dyDescent="0.25">
      <c r="A11" s="11" t="s">
        <v>15</v>
      </c>
      <c r="B11" s="84" t="s">
        <v>41</v>
      </c>
      <c r="C11" s="84"/>
      <c r="D11" s="84"/>
      <c r="E11" s="85"/>
      <c r="F11" s="12">
        <v>25</v>
      </c>
      <c r="G11" s="2"/>
      <c r="H11" s="13">
        <f t="shared" si="0"/>
        <v>0</v>
      </c>
      <c r="I11" s="14"/>
      <c r="J11" s="16"/>
      <c r="K11" s="16"/>
    </row>
    <row r="12" spans="1:15" ht="30" customHeight="1" x14ac:dyDescent="0.25">
      <c r="A12" s="11" t="s">
        <v>16</v>
      </c>
      <c r="B12" s="86" t="s">
        <v>42</v>
      </c>
      <c r="C12" s="84"/>
      <c r="D12" s="84"/>
      <c r="E12" s="85"/>
      <c r="F12" s="12">
        <v>25</v>
      </c>
      <c r="G12" s="2"/>
      <c r="H12" s="13">
        <f t="shared" si="0"/>
        <v>0</v>
      </c>
      <c r="I12" s="14"/>
      <c r="J12" s="16"/>
      <c r="K12" s="16"/>
    </row>
    <row r="13" spans="1:15" ht="15.75" thickBot="1" x14ac:dyDescent="0.3">
      <c r="A13" s="72" t="s">
        <v>17</v>
      </c>
      <c r="B13" s="73"/>
      <c r="C13" s="73"/>
      <c r="D13" s="73"/>
      <c r="E13" s="73"/>
      <c r="F13" s="18">
        <f>SUM(F6:F12)</f>
        <v>250</v>
      </c>
      <c r="G13" s="19"/>
      <c r="H13" s="20">
        <f>SUM(H6:H12)</f>
        <v>0</v>
      </c>
      <c r="I13" s="18"/>
      <c r="J13" s="21"/>
      <c r="K13" s="22"/>
      <c r="M13" s="23">
        <f>H13</f>
        <v>0</v>
      </c>
      <c r="O13" s="23"/>
    </row>
    <row r="14" spans="1:15" ht="15.75" thickBot="1" x14ac:dyDescent="0.3">
      <c r="A14" s="24"/>
      <c r="B14" s="25"/>
      <c r="C14" s="25"/>
      <c r="D14" s="25"/>
      <c r="E14" s="25"/>
      <c r="F14" s="25"/>
      <c r="G14" s="25"/>
      <c r="H14" s="25"/>
      <c r="I14" s="26"/>
      <c r="J14" s="25"/>
      <c r="K14" s="27"/>
    </row>
    <row r="15" spans="1:15" x14ac:dyDescent="0.25">
      <c r="A15" s="67" t="s">
        <v>18</v>
      </c>
      <c r="B15" s="68"/>
      <c r="C15" s="68"/>
      <c r="D15" s="68"/>
      <c r="E15" s="68"/>
      <c r="F15" s="68"/>
      <c r="G15" s="68"/>
      <c r="H15" s="68"/>
      <c r="I15" s="68"/>
      <c r="J15" s="68"/>
      <c r="K15" s="69"/>
    </row>
    <row r="16" spans="1:15" ht="90" customHeight="1" x14ac:dyDescent="0.25">
      <c r="A16" s="6"/>
      <c r="C16" s="28"/>
      <c r="D16" s="28"/>
      <c r="E16" s="28"/>
      <c r="F16" s="8" t="s">
        <v>3</v>
      </c>
      <c r="G16" s="29" t="s">
        <v>19</v>
      </c>
      <c r="H16" s="30"/>
      <c r="I16" s="30"/>
      <c r="J16" s="30" t="s">
        <v>20</v>
      </c>
      <c r="K16" s="31" t="s">
        <v>21</v>
      </c>
    </row>
    <row r="17" spans="1:13" ht="30" customHeight="1" x14ac:dyDescent="0.25">
      <c r="A17" s="74" t="s">
        <v>22</v>
      </c>
      <c r="B17" s="75"/>
      <c r="C17" s="75"/>
      <c r="D17" s="75"/>
      <c r="E17" s="75"/>
      <c r="F17" s="32">
        <v>120</v>
      </c>
      <c r="G17" s="3"/>
      <c r="H17" s="76"/>
      <c r="I17" s="78"/>
      <c r="J17" s="80">
        <f>(H13/F13)</f>
        <v>0</v>
      </c>
      <c r="K17" s="33">
        <f>F17*(J17+(J17*G17/100))</f>
        <v>0</v>
      </c>
    </row>
    <row r="18" spans="1:13" ht="30" customHeight="1" x14ac:dyDescent="0.25">
      <c r="A18" s="74" t="s">
        <v>23</v>
      </c>
      <c r="B18" s="75"/>
      <c r="C18" s="75"/>
      <c r="D18" s="75"/>
      <c r="E18" s="75"/>
      <c r="F18" s="32">
        <v>30</v>
      </c>
      <c r="G18" s="3"/>
      <c r="H18" s="77"/>
      <c r="I18" s="79"/>
      <c r="J18" s="81"/>
      <c r="K18" s="33">
        <f>F18*(J17+(J17*G18/100))</f>
        <v>0</v>
      </c>
    </row>
    <row r="19" spans="1:13" ht="46.5" customHeight="1" x14ac:dyDescent="0.25">
      <c r="A19" s="82" t="s">
        <v>24</v>
      </c>
      <c r="B19" s="83"/>
      <c r="C19" s="83"/>
      <c r="D19" s="83"/>
      <c r="E19" s="83"/>
      <c r="F19" s="34">
        <v>15</v>
      </c>
      <c r="G19" s="4"/>
      <c r="H19" s="77"/>
      <c r="I19" s="79"/>
      <c r="J19" s="81"/>
      <c r="K19" s="33">
        <f>F19*(J17+(J17*G19/100))</f>
        <v>0</v>
      </c>
    </row>
    <row r="20" spans="1:13" x14ac:dyDescent="0.25">
      <c r="A20" s="65" t="s">
        <v>25</v>
      </c>
      <c r="B20" s="65"/>
      <c r="C20" s="65"/>
      <c r="D20" s="65"/>
      <c r="E20" s="65"/>
      <c r="F20" s="66"/>
      <c r="G20" s="66"/>
      <c r="H20" s="66"/>
      <c r="I20" s="66"/>
      <c r="J20" s="66"/>
      <c r="K20" s="37">
        <f>SUM(K17:K19)</f>
        <v>0</v>
      </c>
      <c r="M20" s="172">
        <f>K20</f>
        <v>0</v>
      </c>
    </row>
    <row r="21" spans="1:13" x14ac:dyDescent="0.25">
      <c r="M21" s="23">
        <f>M13+M20</f>
        <v>0</v>
      </c>
    </row>
    <row r="22" spans="1:13" ht="15.75" thickBot="1" x14ac:dyDescent="0.3">
      <c r="A22" s="38"/>
      <c r="B22" s="38"/>
      <c r="C22" s="38"/>
      <c r="D22" s="38"/>
      <c r="E22" s="38"/>
      <c r="F22" s="39"/>
      <c r="G22" s="39"/>
      <c r="H22" s="39"/>
      <c r="I22" s="39"/>
      <c r="J22" s="39"/>
      <c r="K22" s="39"/>
    </row>
    <row r="23" spans="1:13" x14ac:dyDescent="0.25">
      <c r="A23" s="67" t="s">
        <v>26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3" ht="30" x14ac:dyDescent="0.25">
      <c r="A24" s="70"/>
      <c r="B24" s="70"/>
      <c r="C24" s="70"/>
      <c r="D24" s="70"/>
      <c r="E24" s="70"/>
      <c r="F24" s="40" t="s">
        <v>27</v>
      </c>
      <c r="G24" s="36" t="s">
        <v>28</v>
      </c>
      <c r="H24" s="71"/>
      <c r="I24" s="71"/>
      <c r="J24" s="71"/>
      <c r="K24" s="40" t="s">
        <v>29</v>
      </c>
    </row>
    <row r="25" spans="1:13" x14ac:dyDescent="0.25">
      <c r="A25" s="70" t="s">
        <v>30</v>
      </c>
      <c r="B25" s="70"/>
      <c r="C25" s="70"/>
      <c r="D25" s="70"/>
      <c r="E25" s="70"/>
      <c r="F25" s="40">
        <v>10000</v>
      </c>
      <c r="G25" s="51"/>
      <c r="H25" s="71"/>
      <c r="I25" s="71"/>
      <c r="J25" s="71"/>
      <c r="K25" s="41">
        <f>F25+(F25*G25)</f>
        <v>10000</v>
      </c>
      <c r="M25" s="23">
        <f>K25</f>
        <v>10000</v>
      </c>
    </row>
    <row r="26" spans="1:13" x14ac:dyDescent="0.25">
      <c r="A26" s="42"/>
      <c r="B26" s="42"/>
      <c r="C26" s="42"/>
      <c r="D26" s="42"/>
      <c r="E26" s="42"/>
      <c r="F26" s="43"/>
      <c r="G26" s="43"/>
      <c r="H26" s="39"/>
      <c r="I26" s="39"/>
      <c r="J26" s="39"/>
      <c r="K26" s="43"/>
    </row>
    <row r="27" spans="1:13" ht="15.75" thickBot="1" x14ac:dyDescent="0.3"/>
    <row r="28" spans="1:13" ht="15.75" thickBot="1" x14ac:dyDescent="0.3">
      <c r="A28" s="55" t="s">
        <v>31</v>
      </c>
      <c r="B28" s="56"/>
      <c r="C28" s="56"/>
      <c r="D28" s="56"/>
      <c r="E28" s="56"/>
      <c r="F28" s="57">
        <f>H13+K13+K20+K25</f>
        <v>10000</v>
      </c>
      <c r="G28" s="58"/>
      <c r="H28" s="58"/>
      <c r="I28" s="58"/>
      <c r="J28" s="58"/>
      <c r="K28" s="59"/>
    </row>
    <row r="30" spans="1:13" ht="17.25" customHeight="1" thickBot="1" x14ac:dyDescent="0.3">
      <c r="A30" s="44" t="s">
        <v>32</v>
      </c>
      <c r="B30" s="45"/>
      <c r="C30" s="45"/>
      <c r="D30" s="45"/>
    </row>
    <row r="31" spans="1:13" x14ac:dyDescent="0.25">
      <c r="A31" s="46">
        <v>1</v>
      </c>
      <c r="B31" s="52" t="s">
        <v>33</v>
      </c>
      <c r="C31" s="53"/>
      <c r="D31" s="53"/>
      <c r="E31" s="54"/>
      <c r="F31" s="54"/>
      <c r="G31" s="54"/>
      <c r="H31" s="54"/>
      <c r="I31" s="54"/>
      <c r="J31" s="54"/>
      <c r="K31" s="54"/>
    </row>
    <row r="32" spans="1:13" x14ac:dyDescent="0.25">
      <c r="A32" s="50">
        <v>2</v>
      </c>
      <c r="B32" s="60" t="s">
        <v>34</v>
      </c>
      <c r="C32" s="60"/>
      <c r="D32" s="60"/>
      <c r="E32" s="60"/>
      <c r="F32" s="60"/>
      <c r="G32" s="60"/>
      <c r="H32" s="60"/>
      <c r="I32" s="60"/>
      <c r="J32" s="60"/>
      <c r="K32" s="60"/>
    </row>
    <row r="33" spans="1:11" x14ac:dyDescent="0.25">
      <c r="A33" s="50">
        <v>3</v>
      </c>
      <c r="B33" s="61" t="s">
        <v>35</v>
      </c>
      <c r="C33" s="61"/>
      <c r="D33" s="61"/>
      <c r="E33" s="61"/>
      <c r="F33" s="61"/>
      <c r="G33" s="61"/>
      <c r="H33" s="61"/>
      <c r="I33" s="61"/>
      <c r="J33" s="61"/>
      <c r="K33" s="61"/>
    </row>
    <row r="34" spans="1:11" x14ac:dyDescent="0.25">
      <c r="A34" s="50">
        <v>4</v>
      </c>
      <c r="B34" s="62" t="s">
        <v>36</v>
      </c>
      <c r="C34" s="63"/>
      <c r="D34" s="63"/>
      <c r="E34" s="63"/>
      <c r="F34" s="63"/>
      <c r="G34" s="63"/>
      <c r="H34" s="63"/>
      <c r="I34" s="63"/>
      <c r="J34" s="63"/>
      <c r="K34" s="64"/>
    </row>
    <row r="35" spans="1:11" x14ac:dyDescent="0.25">
      <c r="A35" s="50">
        <v>5</v>
      </c>
      <c r="B35" s="62" t="s">
        <v>37</v>
      </c>
      <c r="C35" s="63"/>
      <c r="D35" s="63"/>
      <c r="E35" s="63"/>
      <c r="F35" s="63"/>
      <c r="G35" s="63"/>
      <c r="H35" s="63"/>
      <c r="I35" s="63"/>
      <c r="J35" s="63"/>
      <c r="K35" s="64"/>
    </row>
  </sheetData>
  <sheetProtection algorithmName="SHA-512" hashValue="ZdklwB7aoeZ47ooYwTG87RasPn7c3uHwhPbve1ACQZoxc41XgsRzWOztgVLEbhkRvKDdpbSDE3L+07jp+CM2WQ==" saltValue="hVW946bONmbxwjENgMVSIg==" spinCount="100000" sheet="1" objects="1" scenarios="1"/>
  <mergeCells count="32">
    <mergeCell ref="B12:E12"/>
    <mergeCell ref="A1:K1"/>
    <mergeCell ref="A3:K3"/>
    <mergeCell ref="F4:H4"/>
    <mergeCell ref="I4:K4"/>
    <mergeCell ref="B5:E5"/>
    <mergeCell ref="B6:E6"/>
    <mergeCell ref="B7:E7"/>
    <mergeCell ref="B8:E8"/>
    <mergeCell ref="B9:E9"/>
    <mergeCell ref="B10:E10"/>
    <mergeCell ref="B11:E11"/>
    <mergeCell ref="A13:E13"/>
    <mergeCell ref="A15:K15"/>
    <mergeCell ref="A17:E17"/>
    <mergeCell ref="H17:H19"/>
    <mergeCell ref="I17:I19"/>
    <mergeCell ref="J17:J19"/>
    <mergeCell ref="A18:E18"/>
    <mergeCell ref="A19:E19"/>
    <mergeCell ref="B35:K35"/>
    <mergeCell ref="A20:E20"/>
    <mergeCell ref="F20:J20"/>
    <mergeCell ref="A23:K23"/>
    <mergeCell ref="A24:E24"/>
    <mergeCell ref="H24:J25"/>
    <mergeCell ref="A25:E25"/>
    <mergeCell ref="A28:E28"/>
    <mergeCell ref="F28:K28"/>
    <mergeCell ref="B32:K32"/>
    <mergeCell ref="B33:K33"/>
    <mergeCell ref="B34:K34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657D-B93A-400B-A146-93CF2EFCEF31}">
  <dimension ref="A1:O35"/>
  <sheetViews>
    <sheetView showGridLines="0" topLeftCell="A3" zoomScale="85" zoomScaleNormal="85" workbookViewId="0">
      <selection activeCell="J10" sqref="J10"/>
    </sheetView>
  </sheetViews>
  <sheetFormatPr defaultRowHeight="15" x14ac:dyDescent="0.25"/>
  <cols>
    <col min="1" max="4" width="9.140625" style="5"/>
    <col min="5" max="5" width="9.140625" style="5" customWidth="1"/>
    <col min="6" max="6" width="12.42578125" style="5" bestFit="1" customWidth="1"/>
    <col min="7" max="7" width="9.7109375" style="5" bestFit="1" customWidth="1"/>
    <col min="8" max="8" width="21" style="5" bestFit="1" customWidth="1"/>
    <col min="9" max="9" width="11.42578125" style="5" bestFit="1" customWidth="1"/>
    <col min="10" max="10" width="28.5703125" style="5" customWidth="1"/>
    <col min="11" max="11" width="24.7109375" style="5" customWidth="1"/>
    <col min="12" max="12" width="18.42578125" style="5" customWidth="1"/>
    <col min="13" max="13" width="14.140625" style="5" hidden="1" customWidth="1"/>
    <col min="14" max="16384" width="9.140625" style="5"/>
  </cols>
  <sheetData>
    <row r="1" spans="1:15" ht="18.75" x14ac:dyDescent="0.25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5" ht="15.75" thickBot="1" x14ac:dyDescent="0.3"/>
    <row r="3" spans="1:15" x14ac:dyDescent="0.25">
      <c r="A3" s="89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1"/>
    </row>
    <row r="4" spans="1:15" x14ac:dyDescent="0.25">
      <c r="A4" s="6"/>
      <c r="B4" s="7"/>
      <c r="C4" s="7"/>
      <c r="D4" s="7"/>
      <c r="E4" s="7"/>
      <c r="F4" s="92"/>
      <c r="G4" s="93"/>
      <c r="H4" s="94"/>
      <c r="I4" s="92"/>
      <c r="J4" s="93"/>
      <c r="K4" s="95"/>
    </row>
    <row r="5" spans="1:15" ht="30" x14ac:dyDescent="0.25">
      <c r="A5" s="6"/>
      <c r="B5" s="96" t="s">
        <v>2</v>
      </c>
      <c r="C5" s="96"/>
      <c r="D5" s="96"/>
      <c r="E5" s="96"/>
      <c r="F5" s="8" t="s">
        <v>3</v>
      </c>
      <c r="G5" s="35" t="s">
        <v>4</v>
      </c>
      <c r="H5" s="9" t="s">
        <v>5</v>
      </c>
      <c r="I5" s="8"/>
      <c r="J5" s="9"/>
      <c r="K5" s="10"/>
    </row>
    <row r="6" spans="1:15" ht="46.5" customHeight="1" x14ac:dyDescent="0.25">
      <c r="A6" s="11" t="s">
        <v>6</v>
      </c>
      <c r="B6" s="97" t="s">
        <v>7</v>
      </c>
      <c r="C6" s="83"/>
      <c r="D6" s="83"/>
      <c r="E6" s="98"/>
      <c r="F6" s="12">
        <v>20</v>
      </c>
      <c r="G6" s="1"/>
      <c r="H6" s="13">
        <f>F6*G6</f>
        <v>0</v>
      </c>
      <c r="I6" s="14"/>
      <c r="J6" s="15"/>
      <c r="K6" s="16"/>
    </row>
    <row r="7" spans="1:15" ht="30" customHeight="1" x14ac:dyDescent="0.25">
      <c r="A7" s="11" t="s">
        <v>8</v>
      </c>
      <c r="B7" s="84" t="s">
        <v>9</v>
      </c>
      <c r="C7" s="84"/>
      <c r="D7" s="84"/>
      <c r="E7" s="84"/>
      <c r="F7" s="12">
        <v>20</v>
      </c>
      <c r="G7" s="2"/>
      <c r="H7" s="13">
        <f t="shared" ref="H7:H12" si="0">F7*G7</f>
        <v>0</v>
      </c>
      <c r="I7" s="14"/>
      <c r="J7" s="16"/>
      <c r="K7" s="16"/>
    </row>
    <row r="8" spans="1:15" ht="30" customHeight="1" x14ac:dyDescent="0.25">
      <c r="A8" s="17" t="s">
        <v>10</v>
      </c>
      <c r="B8" s="84" t="s">
        <v>11</v>
      </c>
      <c r="C8" s="84"/>
      <c r="D8" s="84"/>
      <c r="E8" s="85"/>
      <c r="F8" s="12">
        <v>50</v>
      </c>
      <c r="G8" s="2"/>
      <c r="H8" s="13">
        <f t="shared" si="0"/>
        <v>0</v>
      </c>
      <c r="I8" s="14"/>
      <c r="J8" s="16"/>
      <c r="K8" s="16"/>
    </row>
    <row r="9" spans="1:15" ht="46.5" customHeight="1" x14ac:dyDescent="0.25">
      <c r="A9" s="11" t="s">
        <v>12</v>
      </c>
      <c r="B9" s="83" t="s">
        <v>13</v>
      </c>
      <c r="C9" s="83"/>
      <c r="D9" s="83"/>
      <c r="E9" s="83"/>
      <c r="F9" s="12">
        <v>10</v>
      </c>
      <c r="G9" s="2"/>
      <c r="H9" s="13">
        <f t="shared" si="0"/>
        <v>0</v>
      </c>
      <c r="I9" s="14"/>
      <c r="J9" s="16"/>
      <c r="K9" s="16"/>
    </row>
    <row r="10" spans="1:15" ht="30" customHeight="1" x14ac:dyDescent="0.25">
      <c r="A10" s="11" t="s">
        <v>14</v>
      </c>
      <c r="B10" s="99"/>
      <c r="C10" s="100"/>
      <c r="D10" s="100"/>
      <c r="E10" s="101"/>
      <c r="F10" s="12"/>
      <c r="G10" s="174"/>
      <c r="H10" s="13">
        <f t="shared" si="0"/>
        <v>0</v>
      </c>
      <c r="I10" s="14"/>
      <c r="J10" s="16"/>
      <c r="K10" s="16"/>
    </row>
    <row r="11" spans="1:15" ht="30" customHeight="1" x14ac:dyDescent="0.25">
      <c r="A11" s="11" t="s">
        <v>15</v>
      </c>
      <c r="B11" s="84"/>
      <c r="C11" s="84"/>
      <c r="D11" s="84"/>
      <c r="E11" s="85"/>
      <c r="F11" s="12"/>
      <c r="G11" s="174"/>
      <c r="H11" s="13">
        <f t="shared" si="0"/>
        <v>0</v>
      </c>
      <c r="I11" s="14"/>
      <c r="J11" s="16"/>
      <c r="K11" s="16"/>
    </row>
    <row r="12" spans="1:15" ht="30" customHeight="1" x14ac:dyDescent="0.25">
      <c r="A12" s="11" t="s">
        <v>16</v>
      </c>
      <c r="B12" s="86"/>
      <c r="C12" s="84"/>
      <c r="D12" s="84"/>
      <c r="E12" s="85"/>
      <c r="F12" s="12"/>
      <c r="G12" s="174"/>
      <c r="H12" s="13">
        <f t="shared" si="0"/>
        <v>0</v>
      </c>
      <c r="I12" s="14"/>
      <c r="J12" s="16"/>
      <c r="K12" s="16"/>
    </row>
    <row r="13" spans="1:15" ht="15.75" thickBot="1" x14ac:dyDescent="0.3">
      <c r="A13" s="72" t="s">
        <v>17</v>
      </c>
      <c r="B13" s="73"/>
      <c r="C13" s="73"/>
      <c r="D13" s="73"/>
      <c r="E13" s="73"/>
      <c r="F13" s="18">
        <f>SUM(F6:F12)</f>
        <v>100</v>
      </c>
      <c r="G13" s="19"/>
      <c r="H13" s="20">
        <f>SUM(H6:H12)</f>
        <v>0</v>
      </c>
      <c r="I13" s="18"/>
      <c r="J13" s="21"/>
      <c r="K13" s="22"/>
      <c r="M13" s="23">
        <f>H13</f>
        <v>0</v>
      </c>
      <c r="O13" s="23"/>
    </row>
    <row r="14" spans="1:15" ht="15.75" thickBot="1" x14ac:dyDescent="0.3">
      <c r="A14" s="24"/>
      <c r="B14" s="25"/>
      <c r="C14" s="25"/>
      <c r="D14" s="25"/>
      <c r="E14" s="25"/>
      <c r="F14" s="25"/>
      <c r="G14" s="25"/>
      <c r="H14" s="25"/>
      <c r="I14" s="26"/>
      <c r="J14" s="25"/>
      <c r="K14" s="27"/>
    </row>
    <row r="15" spans="1:15" x14ac:dyDescent="0.25">
      <c r="A15" s="67" t="s">
        <v>18</v>
      </c>
      <c r="B15" s="68"/>
      <c r="C15" s="68"/>
      <c r="D15" s="68"/>
      <c r="E15" s="68"/>
      <c r="F15" s="68"/>
      <c r="G15" s="68"/>
      <c r="H15" s="68"/>
      <c r="I15" s="68"/>
      <c r="J15" s="68"/>
      <c r="K15" s="69"/>
    </row>
    <row r="16" spans="1:15" ht="90" x14ac:dyDescent="0.25">
      <c r="A16" s="6"/>
      <c r="C16" s="28"/>
      <c r="D16" s="28"/>
      <c r="E16" s="28"/>
      <c r="F16" s="8" t="s">
        <v>3</v>
      </c>
      <c r="G16" s="29" t="s">
        <v>19</v>
      </c>
      <c r="H16" s="30"/>
      <c r="I16" s="30"/>
      <c r="J16" s="30" t="s">
        <v>20</v>
      </c>
      <c r="K16" s="31" t="s">
        <v>21</v>
      </c>
    </row>
    <row r="17" spans="1:13" ht="30" customHeight="1" x14ac:dyDescent="0.25">
      <c r="A17" s="74" t="s">
        <v>22</v>
      </c>
      <c r="B17" s="75"/>
      <c r="C17" s="75"/>
      <c r="D17" s="75"/>
      <c r="E17" s="75"/>
      <c r="F17" s="32">
        <v>55</v>
      </c>
      <c r="G17" s="3"/>
      <c r="H17" s="76"/>
      <c r="I17" s="78"/>
      <c r="J17" s="80">
        <f>(H13/F13)</f>
        <v>0</v>
      </c>
      <c r="K17" s="33">
        <f>F17*(J17+(J17*G17/100))</f>
        <v>0</v>
      </c>
    </row>
    <row r="18" spans="1:13" ht="30" customHeight="1" x14ac:dyDescent="0.25">
      <c r="A18" s="74" t="s">
        <v>23</v>
      </c>
      <c r="B18" s="75"/>
      <c r="C18" s="75"/>
      <c r="D18" s="75"/>
      <c r="E18" s="75"/>
      <c r="F18" s="32">
        <v>30</v>
      </c>
      <c r="G18" s="3"/>
      <c r="H18" s="77"/>
      <c r="I18" s="79"/>
      <c r="J18" s="81"/>
      <c r="K18" s="33">
        <f>F18*(J17+(J17*G18/100))</f>
        <v>0</v>
      </c>
    </row>
    <row r="19" spans="1:13" ht="46.5" customHeight="1" x14ac:dyDescent="0.25">
      <c r="A19" s="82" t="s">
        <v>24</v>
      </c>
      <c r="B19" s="83"/>
      <c r="C19" s="83"/>
      <c r="D19" s="83"/>
      <c r="E19" s="83"/>
      <c r="F19" s="34">
        <v>15</v>
      </c>
      <c r="G19" s="4"/>
      <c r="H19" s="77"/>
      <c r="I19" s="79"/>
      <c r="J19" s="81"/>
      <c r="K19" s="33">
        <f>F19*(J17+(J17*G19/100))</f>
        <v>0</v>
      </c>
    </row>
    <row r="20" spans="1:13" x14ac:dyDescent="0.25">
      <c r="A20" s="65" t="s">
        <v>25</v>
      </c>
      <c r="B20" s="65"/>
      <c r="C20" s="65"/>
      <c r="D20" s="65"/>
      <c r="E20" s="65"/>
      <c r="F20" s="66"/>
      <c r="G20" s="66"/>
      <c r="H20" s="66"/>
      <c r="I20" s="66"/>
      <c r="J20" s="66"/>
      <c r="K20" s="37">
        <f>SUM(K17:K19)</f>
        <v>0</v>
      </c>
      <c r="M20" s="172">
        <f>K20</f>
        <v>0</v>
      </c>
    </row>
    <row r="21" spans="1:13" x14ac:dyDescent="0.25">
      <c r="M21" s="23">
        <f>M13+M20</f>
        <v>0</v>
      </c>
    </row>
    <row r="22" spans="1:13" ht="15.75" thickBot="1" x14ac:dyDescent="0.3">
      <c r="A22" s="38"/>
      <c r="B22" s="38"/>
      <c r="C22" s="38"/>
      <c r="D22" s="38"/>
      <c r="E22" s="38"/>
      <c r="F22" s="39"/>
      <c r="G22" s="39"/>
      <c r="H22" s="39"/>
      <c r="I22" s="39"/>
      <c r="J22" s="39"/>
      <c r="K22" s="39"/>
    </row>
    <row r="23" spans="1:13" x14ac:dyDescent="0.25">
      <c r="A23" s="67" t="s">
        <v>26</v>
      </c>
      <c r="B23" s="68"/>
      <c r="C23" s="68"/>
      <c r="D23" s="68"/>
      <c r="E23" s="68"/>
      <c r="F23" s="68"/>
      <c r="G23" s="68"/>
      <c r="H23" s="68"/>
      <c r="I23" s="68"/>
      <c r="J23" s="68"/>
      <c r="K23" s="69"/>
    </row>
    <row r="24" spans="1:13" ht="30" x14ac:dyDescent="0.25">
      <c r="A24" s="70"/>
      <c r="B24" s="70"/>
      <c r="C24" s="70"/>
      <c r="D24" s="70"/>
      <c r="E24" s="70"/>
      <c r="F24" s="40" t="s">
        <v>27</v>
      </c>
      <c r="G24" s="36" t="s">
        <v>28</v>
      </c>
      <c r="H24" s="71"/>
      <c r="I24" s="71"/>
      <c r="J24" s="71"/>
      <c r="K24" s="40" t="s">
        <v>29</v>
      </c>
    </row>
    <row r="25" spans="1:13" x14ac:dyDescent="0.25">
      <c r="A25" s="70" t="s">
        <v>30</v>
      </c>
      <c r="B25" s="70"/>
      <c r="C25" s="70"/>
      <c r="D25" s="70"/>
      <c r="E25" s="70"/>
      <c r="F25" s="40">
        <v>15000</v>
      </c>
      <c r="G25" s="51"/>
      <c r="H25" s="71"/>
      <c r="I25" s="71"/>
      <c r="J25" s="71"/>
      <c r="K25" s="41">
        <f>F25+(F25*G25)</f>
        <v>15000</v>
      </c>
      <c r="M25" s="23">
        <f>K25</f>
        <v>15000</v>
      </c>
    </row>
    <row r="26" spans="1:13" x14ac:dyDescent="0.25">
      <c r="A26" s="42"/>
      <c r="B26" s="42"/>
      <c r="C26" s="42"/>
      <c r="D26" s="42"/>
      <c r="E26" s="42"/>
      <c r="F26" s="43"/>
      <c r="G26" s="43"/>
      <c r="H26" s="39"/>
      <c r="I26" s="39"/>
      <c r="J26" s="39"/>
      <c r="K26" s="43"/>
    </row>
    <row r="27" spans="1:13" ht="15.75" thickBot="1" x14ac:dyDescent="0.3"/>
    <row r="28" spans="1:13" ht="15.75" thickBot="1" x14ac:dyDescent="0.3">
      <c r="A28" s="55" t="s">
        <v>31</v>
      </c>
      <c r="B28" s="56"/>
      <c r="C28" s="56"/>
      <c r="D28" s="56"/>
      <c r="E28" s="56"/>
      <c r="F28" s="57">
        <f>H13+K13+K20+K25</f>
        <v>15000</v>
      </c>
      <c r="G28" s="58"/>
      <c r="H28" s="58"/>
      <c r="I28" s="58"/>
      <c r="J28" s="58"/>
      <c r="K28" s="59"/>
    </row>
    <row r="30" spans="1:13" ht="17.25" customHeight="1" thickBot="1" x14ac:dyDescent="0.3">
      <c r="A30" s="44" t="s">
        <v>32</v>
      </c>
      <c r="B30" s="45"/>
      <c r="C30" s="45"/>
      <c r="D30" s="45"/>
    </row>
    <row r="31" spans="1:13" x14ac:dyDescent="0.25">
      <c r="A31" s="46">
        <v>1</v>
      </c>
      <c r="B31" s="47" t="s">
        <v>33</v>
      </c>
      <c r="C31" s="48"/>
      <c r="D31" s="48"/>
      <c r="E31" s="49"/>
      <c r="F31" s="49"/>
      <c r="G31" s="49"/>
      <c r="H31" s="49"/>
      <c r="I31" s="49"/>
      <c r="J31" s="49"/>
      <c r="K31" s="49"/>
    </row>
    <row r="32" spans="1:13" x14ac:dyDescent="0.25">
      <c r="A32" s="50">
        <v>2</v>
      </c>
      <c r="B32" s="60" t="s">
        <v>34</v>
      </c>
      <c r="C32" s="60"/>
      <c r="D32" s="60"/>
      <c r="E32" s="60"/>
      <c r="F32" s="60"/>
      <c r="G32" s="60"/>
      <c r="H32" s="60"/>
      <c r="I32" s="60"/>
      <c r="J32" s="60"/>
      <c r="K32" s="60"/>
    </row>
    <row r="33" spans="1:11" x14ac:dyDescent="0.25">
      <c r="A33" s="50">
        <v>3</v>
      </c>
      <c r="B33" s="61" t="s">
        <v>35</v>
      </c>
      <c r="C33" s="61"/>
      <c r="D33" s="61"/>
      <c r="E33" s="61"/>
      <c r="F33" s="61"/>
      <c r="G33" s="61"/>
      <c r="H33" s="61"/>
      <c r="I33" s="61"/>
      <c r="J33" s="61"/>
      <c r="K33" s="61"/>
    </row>
    <row r="34" spans="1:11" x14ac:dyDescent="0.25">
      <c r="A34" s="50">
        <v>4</v>
      </c>
      <c r="B34" s="62" t="s">
        <v>36</v>
      </c>
      <c r="C34" s="63"/>
      <c r="D34" s="63"/>
      <c r="E34" s="63"/>
      <c r="F34" s="63"/>
      <c r="G34" s="63"/>
      <c r="H34" s="63"/>
      <c r="I34" s="63"/>
      <c r="J34" s="63"/>
      <c r="K34" s="64"/>
    </row>
    <row r="35" spans="1:11" x14ac:dyDescent="0.25">
      <c r="A35" s="50">
        <v>5</v>
      </c>
      <c r="B35" s="62" t="s">
        <v>37</v>
      </c>
      <c r="C35" s="63"/>
      <c r="D35" s="63"/>
      <c r="E35" s="63"/>
      <c r="F35" s="63"/>
      <c r="G35" s="63"/>
      <c r="H35" s="63"/>
      <c r="I35" s="63"/>
      <c r="J35" s="63"/>
      <c r="K35" s="64"/>
    </row>
  </sheetData>
  <sheetProtection algorithmName="SHA-512" hashValue="cBVW+iMAg0uRPtH31pWPmlCJafOGWfLh2wHMkBa7LS6vq38v0grol6Ct83DHfCKNIW2t7b86Tsca/KXy4YwJ9A==" saltValue="P1SAc6gUuDt8rNuhI/yZOA==" spinCount="100000" sheet="1" objects="1" scenarios="1"/>
  <mergeCells count="32">
    <mergeCell ref="B12:E12"/>
    <mergeCell ref="A1:K1"/>
    <mergeCell ref="A3:K3"/>
    <mergeCell ref="F4:H4"/>
    <mergeCell ref="I4:K4"/>
    <mergeCell ref="B5:E5"/>
    <mergeCell ref="B6:E6"/>
    <mergeCell ref="B7:E7"/>
    <mergeCell ref="B8:E8"/>
    <mergeCell ref="B9:E9"/>
    <mergeCell ref="B10:E10"/>
    <mergeCell ref="B11:E11"/>
    <mergeCell ref="A13:E13"/>
    <mergeCell ref="A15:K15"/>
    <mergeCell ref="A17:E17"/>
    <mergeCell ref="H17:H19"/>
    <mergeCell ref="I17:I19"/>
    <mergeCell ref="J17:J19"/>
    <mergeCell ref="A18:E18"/>
    <mergeCell ref="A19:E19"/>
    <mergeCell ref="B35:K35"/>
    <mergeCell ref="A20:E20"/>
    <mergeCell ref="F20:J20"/>
    <mergeCell ref="A23:K23"/>
    <mergeCell ref="A24:E24"/>
    <mergeCell ref="H24:J25"/>
    <mergeCell ref="A25:E25"/>
    <mergeCell ref="A28:E28"/>
    <mergeCell ref="F28:K28"/>
    <mergeCell ref="B32:K32"/>
    <mergeCell ref="B33:K33"/>
    <mergeCell ref="B34:K34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Bijlage F Prijzenblad totaal</vt:lpstr>
      <vt:lpstr>Bijlage F Prijzen algemene func</vt:lpstr>
      <vt:lpstr>Bijlage F Prijzen loodgieterwzh</vt:lpstr>
      <vt:lpstr>Bijlage F Prijzen Verw. Venti</vt:lpstr>
      <vt:lpstr>Bijlage F Prijzen Koeling, airc</vt:lpstr>
      <vt:lpstr>Bijlage F Prijzen E-install</vt:lpstr>
      <vt:lpstr>Bijlage F Prijzen BMI, Inbraak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Nederend</dc:creator>
  <cp:lastModifiedBy>Evert-Jan Muiser</cp:lastModifiedBy>
  <dcterms:created xsi:type="dcterms:W3CDTF">2023-10-17T17:38:16Z</dcterms:created>
  <dcterms:modified xsi:type="dcterms:W3CDTF">2023-10-18T09:42:22Z</dcterms:modified>
</cp:coreProperties>
</file>